
<file path=[Content_Types].xml><?xml version="1.0" encoding="utf-8"?>
<Types xmlns="http://schemas.openxmlformats.org/package/2006/content-types">
  <Default Extension="wmf" ContentType="image/x-wmf"/>
  <Default Extension="emf" ContentType="image/x-emf"/>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firstSheet="1"/>
  </bookViews>
  <sheets>
    <sheet name="Sheet1" sheetId="5" r:id="rId1"/>
    <sheet name="Sheet2" sheetId="6" r:id="rId2"/>
  </sheets>
  <definedNames>
    <definedName name="_xlnm._FilterDatabase" localSheetId="0" hidden="1">Sheet1!$C$1:$C$892</definedName>
    <definedName name="_xlnm.Print_Area" localSheetId="0">Sheet1!$A$1:$J$892</definedName>
    <definedName name="_xlnm.Print_Titles" localSheetId="0">Sheet1!$1:$3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86" name="ID_F5F076F2375B43BD90200C4B0E322027"/>
        <xdr:cNvPicPr>
          <a:picLocks noChangeAspect="1"/>
        </xdr:cNvPicPr>
      </xdr:nvPicPr>
      <xdr:blipFill>
        <a:blip r:embed="rId1" cstate="print">
          <a:extLst>
            <a:ext uri="{28A0092B-C50C-407E-A947-70E740481C1C}">
              <a14:useLocalDpi xmlns:a14="http://schemas.microsoft.com/office/drawing/2010/main" val="0"/>
            </a:ext>
          </a:extLst>
        </a:blip>
        <a:srcRect l="12201" t="32825" r="68954" b="56573"/>
        <a:stretch>
          <a:fillRect/>
        </a:stretch>
      </xdr:blipFill>
      <xdr:spPr>
        <a:xfrm>
          <a:off x="9632315" y="1092189840"/>
          <a:ext cx="1304290" cy="550545"/>
        </a:xfrm>
        <a:prstGeom prst="rect">
          <a:avLst/>
        </a:prstGeom>
      </xdr:spPr>
    </xdr:pic>
  </etc:cellImage>
  <etc:cellImage>
    <xdr:pic>
      <xdr:nvPicPr>
        <xdr:cNvPr id="254" name="ID_8EB1BA9BDBF94AFF8565EE5EA1588320" descr="1639447749(1)"/>
        <xdr:cNvPicPr>
          <a:picLocks noChangeAspect="1" noChangeArrowheads="1"/>
        </xdr:cNvPicPr>
      </xdr:nvPicPr>
      <xdr:blipFill>
        <a:blip r:embed="rId2" cstate="print">
          <a:extLst>
            <a:ext uri="{28A0092B-C50C-407E-A947-70E740481C1C}">
              <a14:useLocalDpi xmlns:a14="http://schemas.microsoft.com/office/drawing/2010/main" val="0"/>
            </a:ext>
          </a:extLst>
        </a:blip>
        <a:srcRect/>
        <a:stretch>
          <a:fillRect/>
        </a:stretch>
      </xdr:blipFill>
      <xdr:spPr>
        <a:xfrm>
          <a:off x="10200005" y="1091268455"/>
          <a:ext cx="26225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61" name="ID_F1353D8CFC5D4AB2BEF19ED1A8BA6A40" descr="e10c5b517b06415aa088a6347900f7c"/>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9799320" y="1090154030"/>
          <a:ext cx="1043940" cy="556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34" name="ID_77678D3D31F646339E348D3D51546B25" descr="e9d83a0ddd2532745563d85bd9e3bc2"/>
        <xdr:cNvPicPr>
          <a:picLocks noChangeAspect="1"/>
        </xdr:cNvPicPr>
      </xdr:nvPicPr>
      <xdr:blipFill>
        <a:blip r:embed="rId4"/>
        <a:stretch>
          <a:fillRect/>
        </a:stretch>
      </xdr:blipFill>
      <xdr:spPr>
        <a:xfrm>
          <a:off x="9691370" y="1083227450"/>
          <a:ext cx="1210945" cy="1724660"/>
        </a:xfrm>
        <a:prstGeom prst="rect">
          <a:avLst/>
        </a:prstGeom>
      </xdr:spPr>
    </xdr:pic>
  </etc:cellImage>
  <etc:cellImage>
    <xdr:pic>
      <xdr:nvPicPr>
        <xdr:cNvPr id="97" name="ID_F8FB8DDB43F44B1382D33AAD12D6C582"/>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1087167625"/>
          <a:ext cx="1190625" cy="711200"/>
        </a:xfrm>
        <a:prstGeom prst="rect">
          <a:avLst/>
        </a:prstGeom>
      </xdr:spPr>
    </xdr:pic>
  </etc:cellImage>
  <etc:cellImage>
    <xdr:pic>
      <xdr:nvPicPr>
        <xdr:cNvPr id="535" name="ID_A901BD3729DA4375B5CCAFB861D0FD35" descr="e9d83a0ddd2532745563d85bd9e3bc2"/>
        <xdr:cNvPicPr>
          <a:picLocks noChangeAspect="1"/>
        </xdr:cNvPicPr>
      </xdr:nvPicPr>
      <xdr:blipFill>
        <a:blip r:embed="rId4"/>
        <a:stretch>
          <a:fillRect/>
        </a:stretch>
      </xdr:blipFill>
      <xdr:spPr>
        <a:xfrm>
          <a:off x="9827260" y="1078713870"/>
          <a:ext cx="1022985" cy="1263650"/>
        </a:xfrm>
        <a:prstGeom prst="rect">
          <a:avLst/>
        </a:prstGeom>
      </xdr:spPr>
    </xdr:pic>
  </etc:cellImage>
  <etc:cellImage>
    <xdr:pic>
      <xdr:nvPicPr>
        <xdr:cNvPr id="297" name="ID_AC6CE02F50774131A050A1E46DB76A05" descr="e62d71ea57ad1a3fffc7f84599b83f9"/>
        <xdr:cNvPicPr>
          <a:picLocks noChangeAspect="1"/>
        </xdr:cNvPicPr>
      </xdr:nvPicPr>
      <xdr:blipFill>
        <a:blip r:embed="rId6"/>
        <a:srcRect l="21881" r="15468"/>
        <a:stretch>
          <a:fillRect/>
        </a:stretch>
      </xdr:blipFill>
      <xdr:spPr>
        <a:xfrm>
          <a:off x="9665970" y="1080566165"/>
          <a:ext cx="1279525" cy="894080"/>
        </a:xfrm>
        <a:prstGeom prst="rect">
          <a:avLst/>
        </a:prstGeom>
      </xdr:spPr>
    </xdr:pic>
  </etc:cellImage>
  <etc:cellImage>
    <xdr:pic>
      <xdr:nvPicPr>
        <xdr:cNvPr id="412" name="ID_455B7A671C384AFA9B2E258383C795DA"/>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765030" y="1081803780"/>
          <a:ext cx="104965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241" name="ID_5844C3B0809041FEA9635EC795F5BD50"/>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795510" y="1077230510"/>
          <a:ext cx="998855"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96" name="ID_6579092CCB2746348F015C816819ECEC" descr="e62d71ea57ad1a3fffc7f84599b83f9"/>
        <xdr:cNvPicPr>
          <a:picLocks noChangeAspect="1"/>
        </xdr:cNvPicPr>
      </xdr:nvPicPr>
      <xdr:blipFill>
        <a:blip r:embed="rId6"/>
        <a:srcRect l="21881" r="15468"/>
        <a:stretch>
          <a:fillRect/>
        </a:stretch>
      </xdr:blipFill>
      <xdr:spPr>
        <a:xfrm>
          <a:off x="9665970" y="1076079890"/>
          <a:ext cx="1279525" cy="894080"/>
        </a:xfrm>
        <a:prstGeom prst="rect">
          <a:avLst/>
        </a:prstGeom>
      </xdr:spPr>
    </xdr:pic>
  </etc:cellImage>
  <etc:cellImage>
    <xdr:pic>
      <xdr:nvPicPr>
        <xdr:cNvPr id="536" name="ID_EB2C9A1F55A64097AA507DC4D86918BA" descr="e9d83a0ddd2532745563d85bd9e3bc2"/>
        <xdr:cNvPicPr>
          <a:picLocks noChangeAspect="1"/>
        </xdr:cNvPicPr>
      </xdr:nvPicPr>
      <xdr:blipFill>
        <a:blip r:embed="rId4"/>
        <a:stretch>
          <a:fillRect/>
        </a:stretch>
      </xdr:blipFill>
      <xdr:spPr>
        <a:xfrm>
          <a:off x="9691370" y="1073788175"/>
          <a:ext cx="1210945" cy="1724660"/>
        </a:xfrm>
        <a:prstGeom prst="rect">
          <a:avLst/>
        </a:prstGeom>
      </xdr:spPr>
    </xdr:pic>
  </etc:cellImage>
  <etc:cellImage>
    <xdr:pic>
      <xdr:nvPicPr>
        <xdr:cNvPr id="411" name="ID_1BF787B4360A4DBC914A1C1317F57DA6"/>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1072043195"/>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295" name="ID_9398A73599D74362B166CE37FAE163DB" descr="e62d71ea57ad1a3fffc7f84599b83f9"/>
        <xdr:cNvPicPr>
          <a:picLocks noChangeAspect="1"/>
        </xdr:cNvPicPr>
      </xdr:nvPicPr>
      <xdr:blipFill>
        <a:blip r:embed="rId6"/>
        <a:srcRect l="21881" r="15468"/>
        <a:stretch>
          <a:fillRect/>
        </a:stretch>
      </xdr:blipFill>
      <xdr:spPr>
        <a:xfrm>
          <a:off x="9665970" y="1070764940"/>
          <a:ext cx="1279525" cy="894080"/>
        </a:xfrm>
        <a:prstGeom prst="rect">
          <a:avLst/>
        </a:prstGeom>
      </xdr:spPr>
    </xdr:pic>
  </etc:cellImage>
  <etc:cellImage>
    <xdr:pic>
      <xdr:nvPicPr>
        <xdr:cNvPr id="537" name="ID_0A244F6E8B4E4EE9B089888DC717E358" descr="e9d83a0ddd2532745563d85bd9e3bc2"/>
        <xdr:cNvPicPr>
          <a:picLocks noChangeAspect="1"/>
        </xdr:cNvPicPr>
      </xdr:nvPicPr>
      <xdr:blipFill>
        <a:blip r:embed="rId4"/>
        <a:stretch>
          <a:fillRect/>
        </a:stretch>
      </xdr:blipFill>
      <xdr:spPr>
        <a:xfrm>
          <a:off x="9691370" y="1068473225"/>
          <a:ext cx="1210945" cy="1724660"/>
        </a:xfrm>
        <a:prstGeom prst="rect">
          <a:avLst/>
        </a:prstGeom>
      </xdr:spPr>
    </xdr:pic>
  </etc:cellImage>
  <etc:cellImage>
    <xdr:pic>
      <xdr:nvPicPr>
        <xdr:cNvPr id="410" name="ID_7A0758A8287549C5A0EBA2F018F26CE0"/>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1066728245"/>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240" name="ID_BFDC5B86E73D42E7B24C4D8CB8C1BFEC"/>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795510" y="1065242980"/>
          <a:ext cx="998855"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94" name="ID_1AE9D03068104250979062D3DD6EE165" descr="e62d71ea57ad1a3fffc7f84599b83f9"/>
        <xdr:cNvPicPr>
          <a:picLocks noChangeAspect="1"/>
        </xdr:cNvPicPr>
      </xdr:nvPicPr>
      <xdr:blipFill>
        <a:blip r:embed="rId6"/>
        <a:srcRect l="21881" r="15468"/>
        <a:stretch>
          <a:fillRect/>
        </a:stretch>
      </xdr:blipFill>
      <xdr:spPr>
        <a:xfrm>
          <a:off x="9665970" y="1064078390"/>
          <a:ext cx="1279525" cy="894080"/>
        </a:xfrm>
        <a:prstGeom prst="rect">
          <a:avLst/>
        </a:prstGeom>
      </xdr:spPr>
    </xdr:pic>
  </etc:cellImage>
  <etc:cellImage>
    <xdr:pic>
      <xdr:nvPicPr>
        <xdr:cNvPr id="538" name="ID_8D035696D1824D8DBA10F16F71EF774C" descr="e9d83a0ddd2532745563d85bd9e3bc2"/>
        <xdr:cNvPicPr>
          <a:picLocks noChangeAspect="1"/>
        </xdr:cNvPicPr>
      </xdr:nvPicPr>
      <xdr:blipFill>
        <a:blip r:embed="rId4"/>
        <a:stretch>
          <a:fillRect/>
        </a:stretch>
      </xdr:blipFill>
      <xdr:spPr>
        <a:xfrm>
          <a:off x="9691370" y="1061786675"/>
          <a:ext cx="1210945" cy="1724660"/>
        </a:xfrm>
        <a:prstGeom prst="rect">
          <a:avLst/>
        </a:prstGeom>
      </xdr:spPr>
    </xdr:pic>
  </etc:cellImage>
  <etc:cellImage>
    <xdr:pic>
      <xdr:nvPicPr>
        <xdr:cNvPr id="409" name="ID_24CD22CE6B654FFC857CCE806409CCB0"/>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1060041695"/>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239" name="ID_566F3B7421534E71AC531AA1F3C51A5E"/>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700260" y="1058611040"/>
          <a:ext cx="998855"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93" name="ID_ADAC5263B7E44D329B9BCC81102309C9" descr="e62d71ea57ad1a3fffc7f84599b83f9"/>
        <xdr:cNvPicPr>
          <a:picLocks noChangeAspect="1"/>
        </xdr:cNvPicPr>
      </xdr:nvPicPr>
      <xdr:blipFill>
        <a:blip r:embed="rId6"/>
        <a:srcRect l="21881" r="15468"/>
        <a:stretch>
          <a:fillRect/>
        </a:stretch>
      </xdr:blipFill>
      <xdr:spPr>
        <a:xfrm>
          <a:off x="9665970" y="1057391840"/>
          <a:ext cx="1279525" cy="894080"/>
        </a:xfrm>
        <a:prstGeom prst="rect">
          <a:avLst/>
        </a:prstGeom>
      </xdr:spPr>
    </xdr:pic>
  </etc:cellImage>
  <etc:cellImage>
    <xdr:pic>
      <xdr:nvPicPr>
        <xdr:cNvPr id="539" name="ID_F08249E308144D239C0AE222C23D47E6" descr="e9d83a0ddd2532745563d85bd9e3bc2"/>
        <xdr:cNvPicPr>
          <a:picLocks noChangeAspect="1"/>
        </xdr:cNvPicPr>
      </xdr:nvPicPr>
      <xdr:blipFill>
        <a:blip r:embed="rId4"/>
        <a:stretch>
          <a:fillRect/>
        </a:stretch>
      </xdr:blipFill>
      <xdr:spPr>
        <a:xfrm>
          <a:off x="9691370" y="1055100125"/>
          <a:ext cx="1210945" cy="1724660"/>
        </a:xfrm>
        <a:prstGeom prst="rect">
          <a:avLst/>
        </a:prstGeom>
      </xdr:spPr>
    </xdr:pic>
  </etc:cellImage>
  <etc:cellImage>
    <xdr:pic>
      <xdr:nvPicPr>
        <xdr:cNvPr id="408" name="ID_95765D5AD1174B2EAF7F52FCD239FB91"/>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1053355145"/>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372" name="ID_840C90FBD337433785D48AC1DD795356"/>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1046686375"/>
          <a:ext cx="2205990" cy="1134110"/>
        </a:xfrm>
        <a:prstGeom prst="rect">
          <a:avLst/>
        </a:prstGeom>
      </xdr:spPr>
    </xdr:pic>
  </etc:cellImage>
  <etc:cellImage>
    <xdr:pic>
      <xdr:nvPicPr>
        <xdr:cNvPr id="125" name="ID_5EDAEEFCDB1649DD83A915F8C07EBEC4"/>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05060" y="104912223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44" name="ID_EA95FDEE82DD4424B3C03BFDCACCA007"/>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013315" y="1049756600"/>
          <a:ext cx="36385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10" name="ID_D4585D51AD3E404991D8B7E40FE24755"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9911715" y="1050424620"/>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82" name="ID_9785AD29DBC347E490C30DCA24DB11BE"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9962515" y="1051008185"/>
          <a:ext cx="482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92" name="ID_79F746E19CA54659A392B79EB2E793A9" descr="e62d71ea57ad1a3fffc7f84599b83f9"/>
        <xdr:cNvPicPr>
          <a:picLocks noChangeAspect="1"/>
        </xdr:cNvPicPr>
      </xdr:nvPicPr>
      <xdr:blipFill>
        <a:blip r:embed="rId6"/>
        <a:srcRect l="21881" r="15468"/>
        <a:stretch>
          <a:fillRect/>
        </a:stretch>
      </xdr:blipFill>
      <xdr:spPr>
        <a:xfrm>
          <a:off x="9665970" y="1052076890"/>
          <a:ext cx="1279525" cy="894080"/>
        </a:xfrm>
        <a:prstGeom prst="rect">
          <a:avLst/>
        </a:prstGeom>
      </xdr:spPr>
    </xdr:pic>
  </etc:cellImage>
  <etc:cellImage>
    <xdr:pic>
      <xdr:nvPicPr>
        <xdr:cNvPr id="371" name="ID_D43848C6251D429D846CBFACF85EC6A0"/>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201150" y="1043770455"/>
          <a:ext cx="2206625" cy="1134745"/>
        </a:xfrm>
        <a:prstGeom prst="rect">
          <a:avLst/>
        </a:prstGeom>
      </xdr:spPr>
    </xdr:pic>
  </etc:cellImage>
  <etc:cellImage>
    <xdr:pic>
      <xdr:nvPicPr>
        <xdr:cNvPr id="96" name="ID_727D4B2D852441D59483C26AE68B5753"/>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1033909540"/>
          <a:ext cx="1190625" cy="711200"/>
        </a:xfrm>
        <a:prstGeom prst="rect">
          <a:avLst/>
        </a:prstGeom>
      </xdr:spPr>
    </xdr:pic>
  </etc:cellImage>
  <etc:cellImage>
    <xdr:pic>
      <xdr:nvPicPr>
        <xdr:cNvPr id="324" name="ID_E3F564F2D8774FBABC220C6FE3E0554B"/>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9630410" y="1028937490"/>
          <a:ext cx="1292225" cy="1244600"/>
        </a:xfrm>
        <a:prstGeom prst="rect">
          <a:avLst/>
        </a:prstGeom>
      </xdr:spPr>
    </xdr:pic>
  </etc:cellImage>
  <etc:cellImage>
    <xdr:pic>
      <xdr:nvPicPr>
        <xdr:cNvPr id="481" name="ID_BE1E51E45CC34B72AF38DFA658ADC3F3"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9962515" y="1026353675"/>
          <a:ext cx="482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09" name="ID_7BA21171292F4552B9CD03811AFA5721"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9911715" y="1025770110"/>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43" name="ID_2C63E917C7664C1FBA436A871648EF70"/>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013315" y="1025102090"/>
          <a:ext cx="36385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24" name="ID_EFAFBA508954492AB18CBAF987A0454C"/>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05060" y="102446772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82" name="ID_37951DECD3A44BCC90FF43F855F3E10C"/>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1022031865"/>
          <a:ext cx="2205990" cy="1134110"/>
        </a:xfrm>
        <a:prstGeom prst="rect">
          <a:avLst/>
        </a:prstGeom>
      </xdr:spPr>
    </xdr:pic>
  </etc:cellImage>
  <etc:cellImage>
    <xdr:pic>
      <xdr:nvPicPr>
        <xdr:cNvPr id="369" name="ID_1F581DB19C4D424D87DBEA6C09C586FA"/>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1019117215"/>
          <a:ext cx="2205990" cy="1134110"/>
        </a:xfrm>
        <a:prstGeom prst="rect">
          <a:avLst/>
        </a:prstGeom>
      </xdr:spPr>
    </xdr:pic>
  </etc:cellImage>
  <etc:cellImage>
    <xdr:pic>
      <xdr:nvPicPr>
        <xdr:cNvPr id="95" name="ID_3D7FA7EF21BC4977A8EF8F4686696F09"/>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1009255030"/>
          <a:ext cx="1190625" cy="711200"/>
        </a:xfrm>
        <a:prstGeom prst="rect">
          <a:avLst/>
        </a:prstGeom>
      </xdr:spPr>
    </xdr:pic>
  </etc:cellImage>
  <etc:cellImage>
    <xdr:pic>
      <xdr:nvPicPr>
        <xdr:cNvPr id="323" name="ID_AE0306C8A92543BA9817611B2A804E31"/>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9630410" y="1004282980"/>
          <a:ext cx="1292225" cy="1244600"/>
        </a:xfrm>
        <a:prstGeom prst="rect">
          <a:avLst/>
        </a:prstGeom>
      </xdr:spPr>
    </xdr:pic>
  </etc:cellImage>
  <etc:cellImage>
    <xdr:pic>
      <xdr:nvPicPr>
        <xdr:cNvPr id="123" name="ID_36EEE2203CB14B9FABDDE8294208FCD2"/>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05060" y="99981321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42" name="ID_9C5F4B0388444158981843B6DE32B201"/>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013315" y="1000447580"/>
          <a:ext cx="36385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08" name="ID_ACEB92DC7D3744C5850A506924CFB9C0"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9911715" y="1001115600"/>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81" name="ID_091F5F7DF6894C278C64C131FCAA3544"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9962515" y="1001699165"/>
          <a:ext cx="482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68" name="ID_20DEAA751EC742AF966031B53937AEA2"/>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997377355"/>
          <a:ext cx="2205990" cy="1134110"/>
        </a:xfrm>
        <a:prstGeom prst="rect">
          <a:avLst/>
        </a:prstGeom>
      </xdr:spPr>
    </xdr:pic>
  </etc:cellImage>
  <etc:cellImage>
    <xdr:pic>
      <xdr:nvPicPr>
        <xdr:cNvPr id="367" name="ID_995AF5AAA2C5420E98289D810115CE80"/>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994462705"/>
          <a:ext cx="2205990" cy="1134110"/>
        </a:xfrm>
        <a:prstGeom prst="rect">
          <a:avLst/>
        </a:prstGeom>
      </xdr:spPr>
    </xdr:pic>
  </etc:cellImage>
  <etc:cellImage>
    <xdr:pic>
      <xdr:nvPicPr>
        <xdr:cNvPr id="94" name="ID_6B365A3AB01344EC9D599C7048A915BF"/>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984600520"/>
          <a:ext cx="1190625" cy="711200"/>
        </a:xfrm>
        <a:prstGeom prst="rect">
          <a:avLst/>
        </a:prstGeom>
      </xdr:spPr>
    </xdr:pic>
  </etc:cellImage>
  <etc:cellImage>
    <xdr:pic>
      <xdr:nvPicPr>
        <xdr:cNvPr id="322" name="ID_1566CCCB8E104CE58C4A0D0B5CAEED2E"/>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9630410" y="979628470"/>
          <a:ext cx="1292225" cy="1244600"/>
        </a:xfrm>
        <a:prstGeom prst="rect">
          <a:avLst/>
        </a:prstGeom>
      </xdr:spPr>
    </xdr:pic>
  </etc:cellImage>
  <etc:cellImage>
    <xdr:pic>
      <xdr:nvPicPr>
        <xdr:cNvPr id="122" name="ID_7626D73C29DE422B9F4A8401C94762A7"/>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05060" y="97515870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41" name="ID_094402790BCE489EBACEE49115CD5D1D"/>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013315" y="975793070"/>
          <a:ext cx="36385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07" name="ID_FDA6C2A559094CF0AC070F1FEE5EF93A"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9911715" y="976461090"/>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79" name="ID_DA3E26C0FC1C4A73B4E1DD2F18875D3E"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9962515" y="977044655"/>
          <a:ext cx="482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66" name="ID_BEAA25D3D3684802A23909EAB3822434"/>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972722845"/>
          <a:ext cx="2205990" cy="1134110"/>
        </a:xfrm>
        <a:prstGeom prst="rect">
          <a:avLst/>
        </a:prstGeom>
      </xdr:spPr>
    </xdr:pic>
  </etc:cellImage>
  <etc:cellImage>
    <xdr:pic>
      <xdr:nvPicPr>
        <xdr:cNvPr id="365" name="ID_54223EC9BFA54BA996D92416C57E2DA3"/>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969808195"/>
          <a:ext cx="2205990" cy="1134110"/>
        </a:xfrm>
        <a:prstGeom prst="rect">
          <a:avLst/>
        </a:prstGeom>
      </xdr:spPr>
    </xdr:pic>
  </etc:cellImage>
  <etc:cellImage>
    <xdr:pic>
      <xdr:nvPicPr>
        <xdr:cNvPr id="93" name="ID_3AB56055694A47E789D02EED88B545F2"/>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959946010"/>
          <a:ext cx="1190625" cy="711200"/>
        </a:xfrm>
        <a:prstGeom prst="rect">
          <a:avLst/>
        </a:prstGeom>
      </xdr:spPr>
    </xdr:pic>
  </etc:cellImage>
  <etc:cellImage>
    <xdr:pic>
      <xdr:nvPicPr>
        <xdr:cNvPr id="321" name="ID_C42A980BEA454050B83BBC3E9C13F31A"/>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9630410" y="954973960"/>
          <a:ext cx="1292225" cy="1244600"/>
        </a:xfrm>
        <a:prstGeom prst="rect">
          <a:avLst/>
        </a:prstGeom>
      </xdr:spPr>
    </xdr:pic>
  </etc:cellImage>
  <etc:cellImage>
    <xdr:pic>
      <xdr:nvPicPr>
        <xdr:cNvPr id="187" name="ID_00E9C66BCA034803A570399AEAE0378A"/>
        <xdr:cNvPicPr>
          <a:picLocks noChangeAspect="1"/>
        </xdr:cNvPicPr>
      </xdr:nvPicPr>
      <xdr:blipFill>
        <a:blip r:embed="rId1" cstate="print">
          <a:extLst>
            <a:ext uri="{28A0092B-C50C-407E-A947-70E740481C1C}">
              <a14:useLocalDpi xmlns:a14="http://schemas.microsoft.com/office/drawing/2010/main" val="0"/>
            </a:ext>
          </a:extLst>
        </a:blip>
        <a:srcRect l="12201" t="32825" r="68954" b="56573"/>
        <a:stretch>
          <a:fillRect/>
        </a:stretch>
      </xdr:blipFill>
      <xdr:spPr>
        <a:xfrm>
          <a:off x="9624060" y="951206505"/>
          <a:ext cx="1303655" cy="549910"/>
        </a:xfrm>
        <a:prstGeom prst="rect">
          <a:avLst/>
        </a:prstGeom>
      </xdr:spPr>
    </xdr:pic>
  </etc:cellImage>
  <etc:cellImage>
    <xdr:pic>
      <xdr:nvPicPr>
        <xdr:cNvPr id="460" name="ID_479D3B91F67F4004B99CEFF5AA97CDA6" descr="e10c5b517b06415aa088a6347900f7c"/>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9691370" y="949827285"/>
          <a:ext cx="1043940" cy="556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92" name="ID_120A425D7F794F9EB2D63F898AE58080"/>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946167145"/>
          <a:ext cx="1190625" cy="711200"/>
        </a:xfrm>
        <a:prstGeom prst="rect">
          <a:avLst/>
        </a:prstGeom>
      </xdr:spPr>
    </xdr:pic>
  </etc:cellImage>
  <etc:cellImage>
    <xdr:pic>
      <xdr:nvPicPr>
        <xdr:cNvPr id="540" name="ID_734A5ED7AEE7475795767217AD75AF4B" descr="e9d83a0ddd2532745563d85bd9e3bc2"/>
        <xdr:cNvPicPr>
          <a:picLocks noChangeAspect="1"/>
        </xdr:cNvPicPr>
      </xdr:nvPicPr>
      <xdr:blipFill>
        <a:blip r:embed="rId4"/>
        <a:stretch>
          <a:fillRect/>
        </a:stretch>
      </xdr:blipFill>
      <xdr:spPr>
        <a:xfrm>
          <a:off x="9691370" y="942588920"/>
          <a:ext cx="1210945" cy="1724660"/>
        </a:xfrm>
        <a:prstGeom prst="rect">
          <a:avLst/>
        </a:prstGeom>
      </xdr:spPr>
    </xdr:pic>
  </etc:cellImage>
  <etc:cellImage>
    <xdr:pic>
      <xdr:nvPicPr>
        <xdr:cNvPr id="407" name="ID_5FE909DFB836435882E1E7C1DE1B6BD3"/>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940843940"/>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291" name="ID_88409C66941D42DC831AFEB6FF68CC2F" descr="e62d71ea57ad1a3fffc7f84599b83f9"/>
        <xdr:cNvPicPr>
          <a:picLocks noChangeAspect="1"/>
        </xdr:cNvPicPr>
      </xdr:nvPicPr>
      <xdr:blipFill>
        <a:blip r:embed="rId6"/>
        <a:srcRect l="21881" r="15468"/>
        <a:stretch>
          <a:fillRect/>
        </a:stretch>
      </xdr:blipFill>
      <xdr:spPr>
        <a:xfrm>
          <a:off x="9665970" y="939565685"/>
          <a:ext cx="1279525" cy="894080"/>
        </a:xfrm>
        <a:prstGeom prst="rect">
          <a:avLst/>
        </a:prstGeom>
      </xdr:spPr>
    </xdr:pic>
  </etc:cellImage>
  <etc:cellImage>
    <xdr:pic>
      <xdr:nvPicPr>
        <xdr:cNvPr id="541" name="ID_4326F6C64E2B406C9A640B186BAE5B5D" descr="e9d83a0ddd2532745563d85bd9e3bc2"/>
        <xdr:cNvPicPr>
          <a:picLocks noChangeAspect="1"/>
        </xdr:cNvPicPr>
      </xdr:nvPicPr>
      <xdr:blipFill>
        <a:blip r:embed="rId4"/>
        <a:stretch>
          <a:fillRect/>
        </a:stretch>
      </xdr:blipFill>
      <xdr:spPr>
        <a:xfrm>
          <a:off x="9691370" y="937273970"/>
          <a:ext cx="1210945" cy="1724660"/>
        </a:xfrm>
        <a:prstGeom prst="rect">
          <a:avLst/>
        </a:prstGeom>
      </xdr:spPr>
    </xdr:pic>
  </etc:cellImage>
  <etc:cellImage>
    <xdr:pic>
      <xdr:nvPicPr>
        <xdr:cNvPr id="238" name="ID_073D860F799646DF97D5EA9F9154C674"/>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700260" y="935640750"/>
          <a:ext cx="998855"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90" name="ID_3E6F79C20CA44F8BA9C037A2BB2A5419" descr="e62d71ea57ad1a3fffc7f84599b83f9"/>
        <xdr:cNvPicPr>
          <a:picLocks noChangeAspect="1"/>
        </xdr:cNvPicPr>
      </xdr:nvPicPr>
      <xdr:blipFill>
        <a:blip r:embed="rId6"/>
        <a:srcRect l="21881" r="15468"/>
        <a:stretch>
          <a:fillRect/>
        </a:stretch>
      </xdr:blipFill>
      <xdr:spPr>
        <a:xfrm>
          <a:off x="9665970" y="934297725"/>
          <a:ext cx="1279525" cy="894080"/>
        </a:xfrm>
        <a:prstGeom prst="rect">
          <a:avLst/>
        </a:prstGeom>
      </xdr:spPr>
    </xdr:pic>
  </etc:cellImage>
  <etc:cellImage>
    <xdr:pic>
      <xdr:nvPicPr>
        <xdr:cNvPr id="542" name="ID_E8895D2338C74B27A68AA7FEF0BCA880" descr="e9d83a0ddd2532745563d85bd9e3bc2"/>
        <xdr:cNvPicPr>
          <a:picLocks noChangeAspect="1"/>
        </xdr:cNvPicPr>
      </xdr:nvPicPr>
      <xdr:blipFill>
        <a:blip r:embed="rId4"/>
        <a:stretch>
          <a:fillRect/>
        </a:stretch>
      </xdr:blipFill>
      <xdr:spPr>
        <a:xfrm>
          <a:off x="9691370" y="932130470"/>
          <a:ext cx="1210945" cy="1724660"/>
        </a:xfrm>
        <a:prstGeom prst="rect">
          <a:avLst/>
        </a:prstGeom>
      </xdr:spPr>
    </xdr:pic>
  </etc:cellImage>
  <etc:cellImage>
    <xdr:pic>
      <xdr:nvPicPr>
        <xdr:cNvPr id="406" name="ID_31B46E6E2A4E458F866AAAA7FD4038C0"/>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930385490"/>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289" name="ID_9A7BCD032F2C46EDB282BF2258D16088" descr="e62d71ea57ad1a3fffc7f84599b83f9"/>
        <xdr:cNvPicPr>
          <a:picLocks noChangeAspect="1"/>
        </xdr:cNvPicPr>
      </xdr:nvPicPr>
      <xdr:blipFill>
        <a:blip r:embed="rId6"/>
        <a:srcRect l="21881" r="15468"/>
        <a:stretch>
          <a:fillRect/>
        </a:stretch>
      </xdr:blipFill>
      <xdr:spPr>
        <a:xfrm>
          <a:off x="9665970" y="929107235"/>
          <a:ext cx="1279525" cy="894080"/>
        </a:xfrm>
        <a:prstGeom prst="rect">
          <a:avLst/>
        </a:prstGeom>
      </xdr:spPr>
    </xdr:pic>
  </etc:cellImage>
  <etc:cellImage>
    <xdr:pic>
      <xdr:nvPicPr>
        <xdr:cNvPr id="543" name="ID_BE5C27C66FF64AE790A08E07A4A869AC" descr="e9d83a0ddd2532745563d85bd9e3bc2"/>
        <xdr:cNvPicPr>
          <a:picLocks noChangeAspect="1"/>
        </xdr:cNvPicPr>
      </xdr:nvPicPr>
      <xdr:blipFill>
        <a:blip r:embed="rId4"/>
        <a:stretch>
          <a:fillRect/>
        </a:stretch>
      </xdr:blipFill>
      <xdr:spPr>
        <a:xfrm>
          <a:off x="9691370" y="926815520"/>
          <a:ext cx="1210945" cy="1724660"/>
        </a:xfrm>
        <a:prstGeom prst="rect">
          <a:avLst/>
        </a:prstGeom>
      </xdr:spPr>
    </xdr:pic>
  </etc:cellImage>
  <etc:cellImage>
    <xdr:pic>
      <xdr:nvPicPr>
        <xdr:cNvPr id="405" name="ID_A05F9A402FCA47E7B3C577E03AB53D9D"/>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925070540"/>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237" name="ID_79828AD2A4FF4D21A10AA4292F2A3AD4"/>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700260" y="923639885"/>
          <a:ext cx="998855"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88" name="ID_E43CEFABA84F4E5CA3A6365ED0C936BE" descr="e62d71ea57ad1a3fffc7f84599b83f9"/>
        <xdr:cNvPicPr>
          <a:picLocks noChangeAspect="1"/>
        </xdr:cNvPicPr>
      </xdr:nvPicPr>
      <xdr:blipFill>
        <a:blip r:embed="rId6"/>
        <a:srcRect l="21881" r="15468"/>
        <a:stretch>
          <a:fillRect/>
        </a:stretch>
      </xdr:blipFill>
      <xdr:spPr>
        <a:xfrm>
          <a:off x="9665970" y="922420685"/>
          <a:ext cx="1279525" cy="894080"/>
        </a:xfrm>
        <a:prstGeom prst="rect">
          <a:avLst/>
        </a:prstGeom>
      </xdr:spPr>
    </xdr:pic>
  </etc:cellImage>
  <etc:cellImage>
    <xdr:pic>
      <xdr:nvPicPr>
        <xdr:cNvPr id="544" name="ID_9A4D66F1B4B343BFBE31A772BC086E84" descr="e9d83a0ddd2532745563d85bd9e3bc2"/>
        <xdr:cNvPicPr>
          <a:picLocks noChangeAspect="1"/>
        </xdr:cNvPicPr>
      </xdr:nvPicPr>
      <xdr:blipFill>
        <a:blip r:embed="rId4"/>
        <a:stretch>
          <a:fillRect/>
        </a:stretch>
      </xdr:blipFill>
      <xdr:spPr>
        <a:xfrm>
          <a:off x="9691370" y="920128970"/>
          <a:ext cx="1210945" cy="1724660"/>
        </a:xfrm>
        <a:prstGeom prst="rect">
          <a:avLst/>
        </a:prstGeom>
      </xdr:spPr>
    </xdr:pic>
  </etc:cellImage>
  <etc:cellImage>
    <xdr:pic>
      <xdr:nvPicPr>
        <xdr:cNvPr id="404" name="ID_552E2F18F00F47D0B6B5292728535442"/>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918383990"/>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236" name="ID_25653040CCA3479EAA1374A7D02BF09C"/>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700260" y="916953335"/>
          <a:ext cx="998855"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90" name="ID_B54DBBDD47C6410BA365EC429C0E6485"/>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901132945"/>
          <a:ext cx="1190625" cy="711200"/>
        </a:xfrm>
        <a:prstGeom prst="rect">
          <a:avLst/>
        </a:prstGeom>
      </xdr:spPr>
    </xdr:pic>
  </etc:cellImage>
  <etc:cellImage>
    <xdr:pic>
      <xdr:nvPicPr>
        <xdr:cNvPr id="91" name="ID_D9F0839314E64E279377FE0D14CDDE54"/>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906333595"/>
          <a:ext cx="1190625" cy="711200"/>
        </a:xfrm>
        <a:prstGeom prst="rect">
          <a:avLst/>
        </a:prstGeom>
      </xdr:spPr>
    </xdr:pic>
  </etc:cellImage>
  <etc:cellImage>
    <xdr:pic>
      <xdr:nvPicPr>
        <xdr:cNvPr id="287" name="ID_B07CCB8BF65749F3BBFF46B6E5D88E84" descr="e62d71ea57ad1a3fffc7f84599b83f9"/>
        <xdr:cNvPicPr>
          <a:picLocks noChangeAspect="1"/>
        </xdr:cNvPicPr>
      </xdr:nvPicPr>
      <xdr:blipFill>
        <a:blip r:embed="rId6"/>
        <a:srcRect l="21881" r="15468"/>
        <a:stretch>
          <a:fillRect/>
        </a:stretch>
      </xdr:blipFill>
      <xdr:spPr>
        <a:xfrm>
          <a:off x="9665970" y="915734135"/>
          <a:ext cx="1279525" cy="894080"/>
        </a:xfrm>
        <a:prstGeom prst="rect">
          <a:avLst/>
        </a:prstGeom>
      </xdr:spPr>
    </xdr:pic>
  </etc:cellImage>
  <etc:cellImage>
    <xdr:pic>
      <xdr:nvPicPr>
        <xdr:cNvPr id="566" name="ID_83BFBF1C7BCE4432B3BE1B2CDFBBA216" descr="e9d83a0ddd2532745563d85bd9e3bc2"/>
        <xdr:cNvPicPr>
          <a:picLocks noChangeAspect="1"/>
        </xdr:cNvPicPr>
      </xdr:nvPicPr>
      <xdr:blipFill>
        <a:blip r:embed="rId4"/>
        <a:stretch>
          <a:fillRect/>
        </a:stretch>
      </xdr:blipFill>
      <xdr:spPr>
        <a:xfrm>
          <a:off x="9691370" y="913442420"/>
          <a:ext cx="1210945" cy="1724660"/>
        </a:xfrm>
        <a:prstGeom prst="rect">
          <a:avLst/>
        </a:prstGeom>
      </xdr:spPr>
    </xdr:pic>
  </etc:cellImage>
  <etc:cellImage>
    <xdr:pic>
      <xdr:nvPicPr>
        <xdr:cNvPr id="286" name="ID_367430F2D3384B82B96C2A013A715F68" descr="e62d71ea57ad1a3fffc7f84599b83f9"/>
        <xdr:cNvPicPr>
          <a:picLocks noChangeAspect="1"/>
        </xdr:cNvPicPr>
      </xdr:nvPicPr>
      <xdr:blipFill>
        <a:blip r:embed="rId6"/>
        <a:srcRect l="21881" r="15468"/>
        <a:stretch>
          <a:fillRect/>
        </a:stretch>
      </xdr:blipFill>
      <xdr:spPr>
        <a:xfrm>
          <a:off x="9665970" y="910419185"/>
          <a:ext cx="1279525" cy="894080"/>
        </a:xfrm>
        <a:prstGeom prst="rect">
          <a:avLst/>
        </a:prstGeom>
      </xdr:spPr>
    </xdr:pic>
  </etc:cellImage>
  <etc:cellImage>
    <xdr:pic>
      <xdr:nvPicPr>
        <xdr:cNvPr id="403" name="ID_ED320723E8E94790ABC5242F61ECD6F6"/>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911697440"/>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89" name="ID_DB2F1E203B664C1794267C96E75D6DB0"/>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895932295"/>
          <a:ext cx="1190625" cy="711200"/>
        </a:xfrm>
        <a:prstGeom prst="rect">
          <a:avLst/>
        </a:prstGeom>
      </xdr:spPr>
    </xdr:pic>
  </etc:cellImage>
  <etc:cellImage>
    <xdr:pic>
      <xdr:nvPicPr>
        <xdr:cNvPr id="88" name="ID_EDD0CC8688094D2EB120EF59E498F582"/>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890731645"/>
          <a:ext cx="1190625" cy="711200"/>
        </a:xfrm>
        <a:prstGeom prst="rect">
          <a:avLst/>
        </a:prstGeom>
      </xdr:spPr>
    </xdr:pic>
  </etc:cellImage>
  <etc:cellImage>
    <xdr:pic>
      <xdr:nvPicPr>
        <xdr:cNvPr id="87" name="ID_69F20858035F4E38AD754A8759E77682"/>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885530995"/>
          <a:ext cx="1190625" cy="711200"/>
        </a:xfrm>
        <a:prstGeom prst="rect">
          <a:avLst/>
        </a:prstGeom>
      </xdr:spPr>
    </xdr:pic>
  </etc:cellImage>
  <etc:cellImage>
    <xdr:pic>
      <xdr:nvPicPr>
        <xdr:cNvPr id="473" name="ID_CFD793B2F94E4D139F3AA4BF35FC8FD9"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9962515" y="660108535"/>
          <a:ext cx="482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01" name="ID_489C8F4F73CF49B2ABE64AEF3703B9B2"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9911715" y="659524970"/>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77" name="ID_AD5A57651C094653B7D536A6193C46FE"/>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013315" y="658856950"/>
          <a:ext cx="36385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16" name="ID_A29C5C2DF28445F3856F197CA7265514"/>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05060" y="65822258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17" name="ID_07DB695EC6C143B18935386D6F50FA45"/>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05060" y="68287709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02" name="ID_3C9AF47EF33A496D93C598794A8C68B2"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9911715" y="684179480"/>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74" name="ID_237B8FB687F141FFB3D5C4A69BF66DCD"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9962515" y="684763045"/>
          <a:ext cx="482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36" name="ID_C038D8BB565D40DB8E33D6F928686983"/>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013315" y="683511460"/>
          <a:ext cx="36385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18" name="ID_95ECBF412E254BB9A29CD20519006B34"/>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05060" y="70753160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37" name="ID_2B890D92E0944CD09B9ECEA95B7424DC"/>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013315" y="708165970"/>
          <a:ext cx="36385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03" name="ID_D914F6B6E14F402EBD5BAC3645C8E1A6"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9911715" y="708833990"/>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75" name="ID_BE994404B28A4158B449346B479A728A"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9962515" y="709417555"/>
          <a:ext cx="482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04" name="ID_7A90971DE45D4ACDB1DC127514A24C03"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9911715" y="818304815"/>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38" name="ID_85AA171A8A5F4B0AB8168421DE7DBA13"/>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013315" y="817636795"/>
          <a:ext cx="36385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76" name="ID_DA8653EB3153425CB705245079E14E33"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9962515" y="818888380"/>
          <a:ext cx="482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19" name="ID_BC05E458351F443291E826266B703DF6"/>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05060" y="81700243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20" name="ID_6E5F3C8E0AE44A4C981017D3D3804046"/>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05060" y="84165694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39" name="ID_8AB9A88BB97C49F1A31F9EB82C4380C6"/>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013315" y="842291305"/>
          <a:ext cx="36385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05" name="ID_03C2068E6C1B42B1B1DAE04396C21DFA"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9911715" y="842959325"/>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77" name="ID_65E2FDA416494605981D6631343858DE"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9962515" y="843542890"/>
          <a:ext cx="482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01" name="ID_298982469BAA4F048F7F31AB1EEA61CD"/>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9622155" y="3014980"/>
          <a:ext cx="1291590" cy="1244600"/>
        </a:xfrm>
        <a:prstGeom prst="rect">
          <a:avLst/>
        </a:prstGeom>
      </xdr:spPr>
    </xdr:pic>
  </etc:cellImage>
  <etc:cellImage>
    <xdr:pic>
      <xdr:nvPicPr>
        <xdr:cNvPr id="30" name="ID_9C0D339540134615BDA4A600E66B906D"/>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7693660"/>
          <a:ext cx="1190625" cy="711200"/>
        </a:xfrm>
        <a:prstGeom prst="rect">
          <a:avLst/>
        </a:prstGeom>
      </xdr:spPr>
    </xdr:pic>
  </etc:cellImage>
  <etc:cellImage>
    <xdr:pic>
      <xdr:nvPicPr>
        <xdr:cNvPr id="567" name="ID_E41D47E9F6BE4FE78FC832BA75AED5AB"/>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745345" y="12846685"/>
          <a:ext cx="1189990" cy="711200"/>
        </a:xfrm>
        <a:prstGeom prst="rect">
          <a:avLst/>
        </a:prstGeom>
      </xdr:spPr>
    </xdr:pic>
  </etc:cellImage>
  <etc:cellImage>
    <xdr:pic>
      <xdr:nvPicPr>
        <xdr:cNvPr id="568" name="ID_0070E17B8BD740D89573E8D3C8026744"/>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773920" y="18066385"/>
          <a:ext cx="1189990" cy="711200"/>
        </a:xfrm>
        <a:prstGeom prst="rect">
          <a:avLst/>
        </a:prstGeom>
      </xdr:spPr>
    </xdr:pic>
  </etc:cellImage>
  <etc:cellImage>
    <xdr:pic>
      <xdr:nvPicPr>
        <xdr:cNvPr id="569" name="ID_0EFD723BA58B4C1188CB718927939D53"/>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821545" y="23295610"/>
          <a:ext cx="1189990" cy="711200"/>
        </a:xfrm>
        <a:prstGeom prst="rect">
          <a:avLst/>
        </a:prstGeom>
      </xdr:spPr>
    </xdr:pic>
  </etc:cellImage>
  <etc:cellImage>
    <xdr:pic>
      <xdr:nvPicPr>
        <xdr:cNvPr id="570" name="ID_090C5A03E1B447609B89EF62F13B662B"/>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783445" y="28439110"/>
          <a:ext cx="1189990" cy="711200"/>
        </a:xfrm>
        <a:prstGeom prst="rect">
          <a:avLst/>
        </a:prstGeom>
      </xdr:spPr>
    </xdr:pic>
  </etc:cellImage>
  <etc:cellImage>
    <xdr:pic>
      <xdr:nvPicPr>
        <xdr:cNvPr id="572" name="ID_1A433C02277B41F9A074CB8FC2C9DFE7"/>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165715" y="32799020"/>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2" name="ID_A4F2B4F6781248829D0C897BAD6A5E47"/>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35261550"/>
          <a:ext cx="1190625" cy="711200"/>
        </a:xfrm>
        <a:prstGeom prst="rect">
          <a:avLst/>
        </a:prstGeom>
      </xdr:spPr>
    </xdr:pic>
  </etc:cellImage>
  <etc:cellImage>
    <xdr:pic>
      <xdr:nvPicPr>
        <xdr:cNvPr id="33" name="ID_9C7038FC9D274A1A9A224521ECA3534B"/>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40462200"/>
          <a:ext cx="1190625" cy="711200"/>
        </a:xfrm>
        <a:prstGeom prst="rect">
          <a:avLst/>
        </a:prstGeom>
      </xdr:spPr>
    </xdr:pic>
  </etc:cellImage>
  <etc:cellImage>
    <xdr:pic>
      <xdr:nvPicPr>
        <xdr:cNvPr id="101" name="ID_F898EC771CA94861B3E4DCD43FCE1FB3"/>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13315" y="4413059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15" name="ID_3497442AD5654A33A03A6CC54C15D36A"/>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165715" y="44841160"/>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4" name="ID_5CC5322764EE4C53A4DF254625255287"/>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47306865"/>
          <a:ext cx="1190625" cy="711200"/>
        </a:xfrm>
        <a:prstGeom prst="rect">
          <a:avLst/>
        </a:prstGeom>
      </xdr:spPr>
    </xdr:pic>
  </etc:cellImage>
  <etc:cellImage>
    <xdr:pic>
      <xdr:nvPicPr>
        <xdr:cNvPr id="36" name="ID_C04F6FCEA64448FE8100C94728CA32CA"/>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57708165"/>
          <a:ext cx="1190625" cy="711200"/>
        </a:xfrm>
        <a:prstGeom prst="rect">
          <a:avLst/>
        </a:prstGeom>
      </xdr:spPr>
    </xdr:pic>
  </etc:cellImage>
  <etc:cellImage>
    <xdr:pic>
      <xdr:nvPicPr>
        <xdr:cNvPr id="102" name="ID_5411B8C3FF594D10965EE957DA17BE71"/>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05060" y="6137656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16" name="ID_8F56524CC89944BDA33CF4CD74DF96A6"/>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137140" y="62049025"/>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15" name="ID_DEAE5934D74847F690FF9109AD30575C"/>
        <xdr:cNvPicPr>
          <a:picLocks noChangeAspect="1" noChangeArrowheads="1"/>
        </xdr:cNvPicPr>
      </xdr:nvPicPr>
      <xdr:blipFill>
        <a:blip r:embed="rId15" cstate="print">
          <a:extLst>
            <a:ext uri="{28A0092B-C50C-407E-A947-70E740481C1C}">
              <a14:useLocalDpi xmlns:a14="http://schemas.microsoft.com/office/drawing/2010/main" val="0"/>
            </a:ext>
          </a:extLst>
        </a:blip>
        <a:srcRect/>
        <a:stretch>
          <a:fillRect/>
        </a:stretch>
      </xdr:blipFill>
      <xdr:spPr>
        <a:xfrm>
          <a:off x="9657715" y="63202185"/>
          <a:ext cx="1185545" cy="924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17" name="ID_77425A4EBF1B422E8A3D9AA8097558AC"/>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683115" y="64422020"/>
          <a:ext cx="998855"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64" name="ID_C19B6F31B0E14E5EB8F6C1EF14E131C8" descr="e9d83a0ddd2532745563d85bd9e3bc2"/>
        <xdr:cNvPicPr>
          <a:picLocks noChangeAspect="1"/>
        </xdr:cNvPicPr>
      </xdr:nvPicPr>
      <xdr:blipFill>
        <a:blip r:embed="rId4"/>
        <a:stretch>
          <a:fillRect/>
        </a:stretch>
      </xdr:blipFill>
      <xdr:spPr>
        <a:xfrm>
          <a:off x="9794875" y="66019680"/>
          <a:ext cx="1210310" cy="1724660"/>
        </a:xfrm>
        <a:prstGeom prst="rect">
          <a:avLst/>
        </a:prstGeom>
      </xdr:spPr>
    </xdr:pic>
  </etc:cellImage>
  <etc:cellImage>
    <xdr:pic>
      <xdr:nvPicPr>
        <xdr:cNvPr id="257" name="ID_FB83A2D96E2C4B048C6F89FC719B39F3" descr="e62d71ea57ad1a3fffc7f84599b83f9"/>
        <xdr:cNvPicPr>
          <a:picLocks noChangeAspect="1"/>
        </xdr:cNvPicPr>
      </xdr:nvPicPr>
      <xdr:blipFill>
        <a:blip r:embed="rId6"/>
        <a:srcRect l="21881" r="15468"/>
        <a:stretch>
          <a:fillRect/>
        </a:stretch>
      </xdr:blipFill>
      <xdr:spPr>
        <a:xfrm>
          <a:off x="9665970" y="68346320"/>
          <a:ext cx="1279525" cy="894080"/>
        </a:xfrm>
        <a:prstGeom prst="rect">
          <a:avLst/>
        </a:prstGeom>
      </xdr:spPr>
    </xdr:pic>
  </etc:cellImage>
  <etc:cellImage>
    <xdr:pic>
      <xdr:nvPicPr>
        <xdr:cNvPr id="379" name="ID_D613ECD4B48F47C188CCB78B95F3C912"/>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69624575"/>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510" name="ID_A059F37E10C542ABA51E550EF7AB2320" descr="e9d83a0ddd2532745563d85bd9e3bc2"/>
        <xdr:cNvPicPr>
          <a:picLocks noChangeAspect="1"/>
        </xdr:cNvPicPr>
      </xdr:nvPicPr>
      <xdr:blipFill>
        <a:blip r:embed="rId4"/>
        <a:stretch>
          <a:fillRect/>
        </a:stretch>
      </xdr:blipFill>
      <xdr:spPr>
        <a:xfrm>
          <a:off x="9691370" y="71369555"/>
          <a:ext cx="1210945" cy="1724660"/>
        </a:xfrm>
        <a:prstGeom prst="rect">
          <a:avLst/>
        </a:prstGeom>
      </xdr:spPr>
    </xdr:pic>
  </etc:cellImage>
  <etc:cellImage>
    <xdr:pic>
      <xdr:nvPicPr>
        <xdr:cNvPr id="258" name="ID_DA401910BDF240CDA6694D159944BE41" descr="e62d71ea57ad1a3fffc7f84599b83f9"/>
        <xdr:cNvPicPr>
          <a:picLocks noChangeAspect="1"/>
        </xdr:cNvPicPr>
      </xdr:nvPicPr>
      <xdr:blipFill>
        <a:blip r:embed="rId6"/>
        <a:srcRect l="21881" r="15468"/>
        <a:stretch>
          <a:fillRect/>
        </a:stretch>
      </xdr:blipFill>
      <xdr:spPr>
        <a:xfrm>
          <a:off x="9665970" y="73669525"/>
          <a:ext cx="1279525" cy="894080"/>
        </a:xfrm>
        <a:prstGeom prst="rect">
          <a:avLst/>
        </a:prstGeom>
      </xdr:spPr>
    </xdr:pic>
  </etc:cellImage>
  <etc:cellImage>
    <xdr:pic>
      <xdr:nvPicPr>
        <xdr:cNvPr id="219" name="ID_55515F6F3A70458DAF1B62AD03C1DAA8"/>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879965" y="74823320"/>
          <a:ext cx="998855"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58" name="ID_5F907ECD669F446DB3907866A6200D3D" descr="e9d83a0ddd2532745563d85bd9e3bc2"/>
        <xdr:cNvPicPr>
          <a:picLocks noChangeAspect="1"/>
        </xdr:cNvPicPr>
      </xdr:nvPicPr>
      <xdr:blipFill>
        <a:blip r:embed="rId4"/>
        <a:stretch>
          <a:fillRect/>
        </a:stretch>
      </xdr:blipFill>
      <xdr:spPr>
        <a:xfrm>
          <a:off x="9691370" y="76513055"/>
          <a:ext cx="1210945" cy="1724660"/>
        </a:xfrm>
        <a:prstGeom prst="rect">
          <a:avLst/>
        </a:prstGeom>
      </xdr:spPr>
    </xdr:pic>
  </etc:cellImage>
  <etc:cellImage>
    <xdr:pic>
      <xdr:nvPicPr>
        <xdr:cNvPr id="302" name="ID_0C39C76F49FC4FC588E12104CA8E413E"/>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9630410" y="80319880"/>
          <a:ext cx="1292225" cy="1244600"/>
        </a:xfrm>
        <a:prstGeom prst="rect">
          <a:avLst/>
        </a:prstGeom>
      </xdr:spPr>
    </xdr:pic>
  </etc:cellImage>
  <etc:cellImage>
    <xdr:pic>
      <xdr:nvPicPr>
        <xdr:cNvPr id="37" name="ID_DA86F1107F30426F96317DF3677E52C2"/>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85291930"/>
          <a:ext cx="1190625" cy="711200"/>
        </a:xfrm>
        <a:prstGeom prst="rect">
          <a:avLst/>
        </a:prstGeom>
      </xdr:spPr>
    </xdr:pic>
  </etc:cellImage>
  <etc:cellImage>
    <xdr:pic>
      <xdr:nvPicPr>
        <xdr:cNvPr id="329" name="ID_D3B49A6BF6D44FC78D3E2C851003367D"/>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95154115"/>
          <a:ext cx="2205990" cy="1134110"/>
        </a:xfrm>
        <a:prstGeom prst="rect">
          <a:avLst/>
        </a:prstGeom>
      </xdr:spPr>
    </xdr:pic>
  </etc:cellImage>
  <etc:cellImage>
    <xdr:pic>
      <xdr:nvPicPr>
        <xdr:cNvPr id="330" name="ID_FFAC9278F9564D9F92E0C08F52925B60"/>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98068765"/>
          <a:ext cx="2205990" cy="1134110"/>
        </a:xfrm>
        <a:prstGeom prst="rect">
          <a:avLst/>
        </a:prstGeom>
      </xdr:spPr>
    </xdr:pic>
  </etc:cellImage>
  <etc:cellImage>
    <xdr:pic>
      <xdr:nvPicPr>
        <xdr:cNvPr id="103" name="ID_EEBBE2198B4349A086A36CF41565A32A"/>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117455" y="100582730"/>
          <a:ext cx="393700" cy="4324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17" name="ID_005B569C1EAE40CFB07A6D53C4A81605"/>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102850" y="101206300"/>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12" name="ID_000084649E294D5EB4471D5CE533CDFE"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10046335" y="101968300"/>
          <a:ext cx="637540" cy="389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03" name="ID_0AE431354FF845B3832F9A6138D48525"/>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9630410" y="104467660"/>
          <a:ext cx="1292225" cy="1244600"/>
        </a:xfrm>
        <a:prstGeom prst="rect">
          <a:avLst/>
        </a:prstGeom>
      </xdr:spPr>
    </xdr:pic>
  </etc:cellImage>
  <etc:cellImage>
    <xdr:pic>
      <xdr:nvPicPr>
        <xdr:cNvPr id="104" name="ID_69F2BB31432F41549F6C75499E442964"/>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13950" y="11326241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13" name="ID_1BE3FD3447264DCCBD11F2BF758FC9B3"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9911080" y="114909600"/>
          <a:ext cx="821055" cy="500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20" name="ID_92022210F0B24DB892F5888B4B7A0D35"/>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935210" y="117365780"/>
          <a:ext cx="782955" cy="9759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59" name="ID_8619FF1A85D741DE8C4DFCA6FBC4EF98" descr="e62d71ea57ad1a3fffc7f84599b83f9"/>
        <xdr:cNvPicPr>
          <a:picLocks noChangeAspect="1"/>
        </xdr:cNvPicPr>
      </xdr:nvPicPr>
      <xdr:blipFill>
        <a:blip r:embed="rId6"/>
        <a:srcRect l="21881" r="15468"/>
        <a:stretch>
          <a:fillRect/>
        </a:stretch>
      </xdr:blipFill>
      <xdr:spPr>
        <a:xfrm>
          <a:off x="9665335" y="116046250"/>
          <a:ext cx="1279525" cy="894080"/>
        </a:xfrm>
        <a:prstGeom prst="rect">
          <a:avLst/>
        </a:prstGeom>
      </xdr:spPr>
    </xdr:pic>
  </etc:cellImage>
  <etc:cellImage>
    <xdr:pic>
      <xdr:nvPicPr>
        <xdr:cNvPr id="418" name="ID_E53198A700094902950364E11C0E98EE"/>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079990" y="113995835"/>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65" name="ID_B24C229779F2444AAA0E85CD1C079CD4" descr="e9d83a0ddd2532745563d85bd9e3bc2"/>
        <xdr:cNvPicPr>
          <a:picLocks noChangeAspect="1"/>
        </xdr:cNvPicPr>
      </xdr:nvPicPr>
      <xdr:blipFill>
        <a:blip r:embed="rId4"/>
        <a:stretch>
          <a:fillRect/>
        </a:stretch>
      </xdr:blipFill>
      <xdr:spPr>
        <a:xfrm>
          <a:off x="9691370" y="118777385"/>
          <a:ext cx="1210945" cy="1724660"/>
        </a:xfrm>
        <a:prstGeom prst="rect">
          <a:avLst/>
        </a:prstGeom>
      </xdr:spPr>
    </xdr:pic>
  </etc:cellImage>
  <etc:cellImage>
    <xdr:pic>
      <xdr:nvPicPr>
        <xdr:cNvPr id="38" name="ID_22BA5E9849C44200B5372EE83BD1E392"/>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122355610"/>
          <a:ext cx="1190625" cy="711200"/>
        </a:xfrm>
        <a:prstGeom prst="rect">
          <a:avLst/>
        </a:prstGeom>
      </xdr:spPr>
    </xdr:pic>
  </etc:cellImage>
  <etc:cellImage>
    <xdr:pic>
      <xdr:nvPicPr>
        <xdr:cNvPr id="455" name="ID_354DA7994DE146358C280C0EB4A04CDB" descr="e10c5b517b06415aa088a6347900f7c"/>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9691370" y="126015750"/>
          <a:ext cx="1043940" cy="556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77" name="ID_F5E5DA93AD0A438AB48DEDAE6CB48230"/>
        <xdr:cNvPicPr>
          <a:picLocks noChangeAspect="1"/>
        </xdr:cNvPicPr>
      </xdr:nvPicPr>
      <xdr:blipFill>
        <a:blip r:embed="rId16" cstate="print">
          <a:extLst>
            <a:ext uri="{28A0092B-C50C-407E-A947-70E740481C1C}">
              <a14:useLocalDpi xmlns:a14="http://schemas.microsoft.com/office/drawing/2010/main" val="0"/>
            </a:ext>
          </a:extLst>
        </a:blip>
        <a:srcRect l="12201" t="32825" r="68954" b="56573"/>
        <a:stretch>
          <a:fillRect/>
        </a:stretch>
      </xdr:blipFill>
      <xdr:spPr>
        <a:xfrm>
          <a:off x="9649460" y="126683770"/>
          <a:ext cx="1303655" cy="542925"/>
        </a:xfrm>
        <a:prstGeom prst="rect">
          <a:avLst/>
        </a:prstGeom>
      </xdr:spPr>
    </xdr:pic>
  </etc:cellImage>
  <etc:cellImage>
    <xdr:pic>
      <xdr:nvPicPr>
        <xdr:cNvPr id="304" name="ID_BA5A4EABF3FC4378976255C00563A452"/>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9630410" y="130476625"/>
          <a:ext cx="1292225" cy="1244600"/>
        </a:xfrm>
        <a:prstGeom prst="rect">
          <a:avLst/>
        </a:prstGeom>
      </xdr:spPr>
    </xdr:pic>
  </etc:cellImage>
  <etc:cellImage>
    <xdr:pic>
      <xdr:nvPicPr>
        <xdr:cNvPr id="39" name="ID_CC0826057B2840AD98BB5658BA779E0E"/>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135448675"/>
          <a:ext cx="1190625" cy="711200"/>
        </a:xfrm>
        <a:prstGeom prst="rect">
          <a:avLst/>
        </a:prstGeom>
      </xdr:spPr>
    </xdr:pic>
  </etc:cellImage>
  <etc:cellImage>
    <xdr:pic>
      <xdr:nvPicPr>
        <xdr:cNvPr id="331" name="ID_47F8A64DD53E42F1981AF546399BA38B"/>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145310860"/>
          <a:ext cx="2205990" cy="1134110"/>
        </a:xfrm>
        <a:prstGeom prst="rect">
          <a:avLst/>
        </a:prstGeom>
      </xdr:spPr>
    </xdr:pic>
  </etc:cellImage>
  <etc:cellImage>
    <xdr:pic>
      <xdr:nvPicPr>
        <xdr:cNvPr id="332" name="ID_2465F1CBCA65467EA837F607B4C8B940"/>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148225510"/>
          <a:ext cx="2205990" cy="1134110"/>
        </a:xfrm>
        <a:prstGeom prst="rect">
          <a:avLst/>
        </a:prstGeom>
      </xdr:spPr>
    </xdr:pic>
  </etc:cellImage>
  <etc:cellImage>
    <xdr:pic>
      <xdr:nvPicPr>
        <xdr:cNvPr id="105" name="ID_6D54322F88A149969E5345E4ABE7AC8C"/>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05060" y="15066137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19" name="ID_86A01785F4B84122903282A28506D904"/>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203815" y="151343360"/>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14" name="ID_589F1AAE60424B27B68D256D6645513F"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9911715" y="152053290"/>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63" name="ID_FC9E4AC1814D43C1885C3C5EDA82661E"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10143490" y="152674955"/>
          <a:ext cx="482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21" name="ID_7620377D70454DCF8041815124331AF5"/>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700260" y="159783145"/>
          <a:ext cx="998855" cy="1293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60" name="ID_0E97A0F1F37844A9AA0D03EF33ADFB2C" descr="e62d71ea57ad1a3fffc7f84599b83f9"/>
        <xdr:cNvPicPr>
          <a:picLocks noChangeAspect="1"/>
        </xdr:cNvPicPr>
      </xdr:nvPicPr>
      <xdr:blipFill>
        <a:blip r:embed="rId6"/>
        <a:srcRect l="21881" r="15468"/>
        <a:stretch>
          <a:fillRect/>
        </a:stretch>
      </xdr:blipFill>
      <xdr:spPr>
        <a:xfrm>
          <a:off x="9665970" y="153795095"/>
          <a:ext cx="1279525" cy="894080"/>
        </a:xfrm>
        <a:prstGeom prst="rect">
          <a:avLst/>
        </a:prstGeom>
      </xdr:spPr>
    </xdr:pic>
  </etc:cellImage>
  <etc:cellImage>
    <xdr:pic>
      <xdr:nvPicPr>
        <xdr:cNvPr id="261" name="ID_48AF76C5CA1B4CECB686E8CEB7F7E196" descr="e62d71ea57ad1a3fffc7f84599b83f9"/>
        <xdr:cNvPicPr>
          <a:picLocks noChangeAspect="1"/>
        </xdr:cNvPicPr>
      </xdr:nvPicPr>
      <xdr:blipFill>
        <a:blip r:embed="rId6"/>
        <a:srcRect l="21881" r="15468"/>
        <a:stretch>
          <a:fillRect/>
        </a:stretch>
      </xdr:blipFill>
      <xdr:spPr>
        <a:xfrm>
          <a:off x="9867900" y="158917640"/>
          <a:ext cx="876935" cy="614045"/>
        </a:xfrm>
        <a:prstGeom prst="rect">
          <a:avLst/>
        </a:prstGeom>
      </xdr:spPr>
    </xdr:pic>
  </etc:cellImage>
  <etc:cellImage>
    <xdr:pic>
      <xdr:nvPicPr>
        <xdr:cNvPr id="380" name="ID_12C3F7B842064F6684A5BB7F438CAB06"/>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155073350"/>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513" name="ID_7E473355D06E4A6181D55A888C90BE0C" descr="e9d83a0ddd2532745563d85bd9e3bc2"/>
        <xdr:cNvPicPr>
          <a:picLocks noChangeAspect="1"/>
        </xdr:cNvPicPr>
      </xdr:nvPicPr>
      <xdr:blipFill>
        <a:blip r:embed="rId4"/>
        <a:stretch>
          <a:fillRect/>
        </a:stretch>
      </xdr:blipFill>
      <xdr:spPr>
        <a:xfrm>
          <a:off x="9691370" y="156818330"/>
          <a:ext cx="1210945" cy="1724660"/>
        </a:xfrm>
        <a:prstGeom prst="rect">
          <a:avLst/>
        </a:prstGeom>
      </xdr:spPr>
    </xdr:pic>
  </etc:cellImage>
  <etc:cellImage>
    <xdr:pic>
      <xdr:nvPicPr>
        <xdr:cNvPr id="514" name="ID_72334FDC4973419B9E3931205E6E08FC" descr="e9d83a0ddd2532745563d85bd9e3bc2"/>
        <xdr:cNvPicPr>
          <a:picLocks noChangeAspect="1"/>
        </xdr:cNvPicPr>
      </xdr:nvPicPr>
      <xdr:blipFill>
        <a:blip r:embed="rId4"/>
        <a:stretch>
          <a:fillRect/>
        </a:stretch>
      </xdr:blipFill>
      <xdr:spPr>
        <a:xfrm>
          <a:off x="9982835" y="161396680"/>
          <a:ext cx="765175" cy="1085215"/>
        </a:xfrm>
        <a:prstGeom prst="rect">
          <a:avLst/>
        </a:prstGeom>
      </xdr:spPr>
    </xdr:pic>
  </etc:cellImage>
  <etc:cellImage>
    <xdr:pic>
      <xdr:nvPicPr>
        <xdr:cNvPr id="305" name="ID_1EAD998E4F3647ECBEA1574716C63234"/>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9630410" y="164606605"/>
          <a:ext cx="1292225" cy="1244600"/>
        </a:xfrm>
        <a:prstGeom prst="rect">
          <a:avLst/>
        </a:prstGeom>
      </xdr:spPr>
    </xdr:pic>
  </etc:cellImage>
  <etc:cellImage>
    <xdr:pic>
      <xdr:nvPicPr>
        <xdr:cNvPr id="40" name="ID_AD9DBE8E2FD448579A1AAD42200AB01E"/>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169578655"/>
          <a:ext cx="1190625" cy="711200"/>
        </a:xfrm>
        <a:prstGeom prst="rect">
          <a:avLst/>
        </a:prstGeom>
      </xdr:spPr>
    </xdr:pic>
  </etc:cellImage>
  <etc:cellImage>
    <xdr:pic>
      <xdr:nvPicPr>
        <xdr:cNvPr id="106" name="ID_C64E9F4316524FACA8276863B50B791C"/>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94595" y="18480151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88" name="ID_F8577813D1544EC1BB2459F9E9BA4450"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9900285" y="186391550"/>
          <a:ext cx="821055" cy="500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33" name="ID_A8FEFDAC47BD45C8BB4C89E949C82002"/>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179440840"/>
          <a:ext cx="2205990" cy="1134110"/>
        </a:xfrm>
        <a:prstGeom prst="rect">
          <a:avLst/>
        </a:prstGeom>
      </xdr:spPr>
    </xdr:pic>
  </etc:cellImage>
  <etc:cellImage>
    <xdr:pic>
      <xdr:nvPicPr>
        <xdr:cNvPr id="334" name="ID_AF5D236A833B4B86A2445DC4F8C8B4E3"/>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182355490"/>
          <a:ext cx="2205990" cy="1134110"/>
        </a:xfrm>
        <a:prstGeom prst="rect">
          <a:avLst/>
        </a:prstGeom>
      </xdr:spPr>
    </xdr:pic>
  </etc:cellImage>
  <etc:cellImage>
    <xdr:pic>
      <xdr:nvPicPr>
        <xdr:cNvPr id="420" name="ID_C0042E31D5D34AF799F986EB133D00BB"/>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113645" y="185526680"/>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64" name="ID_0B54C3A3525F43F08758C52ACB67F2E2"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10063480" y="187040520"/>
          <a:ext cx="482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22" name="ID_5AEDBD64A1EA4991943E6DF9E96A485F"/>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844405" y="189302390"/>
          <a:ext cx="998855"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62" name="ID_3E3B349768394932954F59066E73BC73" descr="e62d71ea57ad1a3fffc7f84599b83f9"/>
        <xdr:cNvPicPr>
          <a:picLocks noChangeAspect="1"/>
        </xdr:cNvPicPr>
      </xdr:nvPicPr>
      <xdr:blipFill>
        <a:blip r:embed="rId6"/>
        <a:srcRect l="21881" r="15468"/>
        <a:stretch>
          <a:fillRect/>
        </a:stretch>
      </xdr:blipFill>
      <xdr:spPr>
        <a:xfrm>
          <a:off x="9664700" y="188140340"/>
          <a:ext cx="1279525" cy="894080"/>
        </a:xfrm>
        <a:prstGeom prst="rect">
          <a:avLst/>
        </a:prstGeom>
      </xdr:spPr>
    </xdr:pic>
  </etc:cellImage>
  <etc:cellImage>
    <xdr:pic>
      <xdr:nvPicPr>
        <xdr:cNvPr id="515" name="ID_A59A0E76FA4F40A08E4923FC4FC75368" descr="e9d83a0ddd2532745563d85bd9e3bc2"/>
        <xdr:cNvPicPr>
          <a:picLocks noChangeAspect="1"/>
        </xdr:cNvPicPr>
      </xdr:nvPicPr>
      <xdr:blipFill>
        <a:blip r:embed="rId4"/>
        <a:stretch>
          <a:fillRect/>
        </a:stretch>
      </xdr:blipFill>
      <xdr:spPr>
        <a:xfrm>
          <a:off x="9691370" y="191044195"/>
          <a:ext cx="1210945" cy="1724660"/>
        </a:xfrm>
        <a:prstGeom prst="rect">
          <a:avLst/>
        </a:prstGeom>
      </xdr:spPr>
    </xdr:pic>
  </etc:cellImage>
  <etc:cellImage>
    <xdr:pic>
      <xdr:nvPicPr>
        <xdr:cNvPr id="263" name="ID_82CA0CC4C0964A69B6350DB0B460EE4C" descr="e62d71ea57ad1a3fffc7f84599b83f9"/>
        <xdr:cNvPicPr>
          <a:picLocks noChangeAspect="1"/>
        </xdr:cNvPicPr>
      </xdr:nvPicPr>
      <xdr:blipFill>
        <a:blip r:embed="rId6"/>
        <a:srcRect l="21881" r="15468"/>
        <a:stretch>
          <a:fillRect/>
        </a:stretch>
      </xdr:blipFill>
      <xdr:spPr>
        <a:xfrm>
          <a:off x="9665970" y="193335910"/>
          <a:ext cx="1279525" cy="894080"/>
        </a:xfrm>
        <a:prstGeom prst="rect">
          <a:avLst/>
        </a:prstGeom>
      </xdr:spPr>
    </xdr:pic>
  </etc:cellImage>
  <etc:cellImage>
    <xdr:pic>
      <xdr:nvPicPr>
        <xdr:cNvPr id="381" name="ID_2EA3BDD8C66145EE8968E0254D95CE66"/>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194614165"/>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516" name="ID_0C067E7CCB2B4F86A5CD9FD4B2DFCBF4" descr="e9d83a0ddd2532745563d85bd9e3bc2"/>
        <xdr:cNvPicPr>
          <a:picLocks noChangeAspect="1"/>
        </xdr:cNvPicPr>
      </xdr:nvPicPr>
      <xdr:blipFill>
        <a:blip r:embed="rId4"/>
        <a:stretch>
          <a:fillRect/>
        </a:stretch>
      </xdr:blipFill>
      <xdr:spPr>
        <a:xfrm>
          <a:off x="9691370" y="196359145"/>
          <a:ext cx="1210945" cy="1724660"/>
        </a:xfrm>
        <a:prstGeom prst="rect">
          <a:avLst/>
        </a:prstGeom>
      </xdr:spPr>
    </xdr:pic>
  </etc:cellImage>
  <etc:cellImage>
    <xdr:pic>
      <xdr:nvPicPr>
        <xdr:cNvPr id="306" name="ID_D7A8374ECFBE4071B8FB903544EF094D"/>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9630410" y="200165970"/>
          <a:ext cx="1292225" cy="1244600"/>
        </a:xfrm>
        <a:prstGeom prst="rect">
          <a:avLst/>
        </a:prstGeom>
      </xdr:spPr>
    </xdr:pic>
  </etc:cellImage>
  <etc:cellImage>
    <xdr:pic>
      <xdr:nvPicPr>
        <xdr:cNvPr id="41" name="ID_CF5EC4D23D1541E19C65820F6456C7EF"/>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205138020"/>
          <a:ext cx="1190625" cy="711200"/>
        </a:xfrm>
        <a:prstGeom prst="rect">
          <a:avLst/>
        </a:prstGeom>
      </xdr:spPr>
    </xdr:pic>
  </etc:cellImage>
  <etc:cellImage>
    <xdr:pic>
      <xdr:nvPicPr>
        <xdr:cNvPr id="335" name="ID_E6B8162383D74BAD9EBEAAF6617BC5E1"/>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215000205"/>
          <a:ext cx="2205990" cy="1134110"/>
        </a:xfrm>
        <a:prstGeom prst="rect">
          <a:avLst/>
        </a:prstGeom>
      </xdr:spPr>
    </xdr:pic>
  </etc:cellImage>
  <etc:cellImage>
    <xdr:pic>
      <xdr:nvPicPr>
        <xdr:cNvPr id="336" name="ID_18170B2B192D42D5BB273379056B5094"/>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217914855"/>
          <a:ext cx="2205990" cy="1134110"/>
        </a:xfrm>
        <a:prstGeom prst="rect">
          <a:avLst/>
        </a:prstGeom>
      </xdr:spPr>
    </xdr:pic>
  </etc:cellImage>
  <etc:cellImage>
    <xdr:pic>
      <xdr:nvPicPr>
        <xdr:cNvPr id="107" name="ID_1321B1E7251E4745B1A73138CFF64179"/>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05060" y="22035071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21" name="ID_3314B5BDDABF42D49AEB8713D87BCEA1"/>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080625" y="221044770"/>
          <a:ext cx="307340" cy="506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92" name="ID_0E82EE6400164FAF875AACD2A51B384C"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9911715" y="221824550"/>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78" name="ID_B10E5256227C40FC949F6CC9CD51ED7C"/>
        <xdr:cNvPicPr>
          <a:picLocks noChangeAspect="1"/>
        </xdr:cNvPicPr>
      </xdr:nvPicPr>
      <xdr:blipFill>
        <a:blip r:embed="rId16" cstate="print">
          <a:extLst>
            <a:ext uri="{28A0092B-C50C-407E-A947-70E740481C1C}">
              <a14:useLocalDpi xmlns:a14="http://schemas.microsoft.com/office/drawing/2010/main" val="0"/>
            </a:ext>
          </a:extLst>
        </a:blip>
        <a:srcRect l="12201" t="32825" r="68954" b="56573"/>
        <a:stretch>
          <a:fillRect/>
        </a:stretch>
      </xdr:blipFill>
      <xdr:spPr>
        <a:xfrm>
          <a:off x="9740900" y="244774085"/>
          <a:ext cx="1303655" cy="542925"/>
        </a:xfrm>
        <a:prstGeom prst="rect">
          <a:avLst/>
        </a:prstGeom>
      </xdr:spPr>
    </xdr:pic>
  </etc:cellImage>
  <etc:cellImage>
    <xdr:pic>
      <xdr:nvPicPr>
        <xdr:cNvPr id="307" name="ID_DD1ED449D79044BF94180FEB390E16EF"/>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9630410" y="248537730"/>
          <a:ext cx="1292225" cy="1244600"/>
        </a:xfrm>
        <a:prstGeom prst="rect">
          <a:avLst/>
        </a:prstGeom>
      </xdr:spPr>
    </xdr:pic>
  </etc:cellImage>
  <etc:cellImage>
    <xdr:pic>
      <xdr:nvPicPr>
        <xdr:cNvPr id="43" name="ID_2AF0C7DB96B7456F80A760E0F5F50F83"/>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253509780"/>
          <a:ext cx="1190625" cy="711200"/>
        </a:xfrm>
        <a:prstGeom prst="rect">
          <a:avLst/>
        </a:prstGeom>
      </xdr:spPr>
    </xdr:pic>
  </etc:cellImage>
  <etc:cellImage>
    <xdr:pic>
      <xdr:nvPicPr>
        <xdr:cNvPr id="337" name="ID_A107AF33884746629602DA127BE01126"/>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263371965"/>
          <a:ext cx="2205990" cy="1134110"/>
        </a:xfrm>
        <a:prstGeom prst="rect">
          <a:avLst/>
        </a:prstGeom>
      </xdr:spPr>
    </xdr:pic>
  </etc:cellImage>
  <etc:cellImage>
    <xdr:pic>
      <xdr:nvPicPr>
        <xdr:cNvPr id="573" name="ID_05280F6FE2E74A5F849AB388EAC7E2D2"/>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266286615"/>
          <a:ext cx="2205990" cy="1134110"/>
        </a:xfrm>
        <a:prstGeom prst="rect">
          <a:avLst/>
        </a:prstGeom>
      </xdr:spPr>
    </xdr:pic>
  </etc:cellImage>
  <etc:cellImage>
    <xdr:pic>
      <xdr:nvPicPr>
        <xdr:cNvPr id="108" name="ID_F7267111921B4814AE75488274C1EF2B"/>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38715" y="268794230"/>
          <a:ext cx="398145" cy="4375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22" name="ID_7FFCF20C081240E283D61A59D8871F1C"/>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136505" y="269454630"/>
          <a:ext cx="262890" cy="433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93" name="ID_2D28674E95494834A135ECF8B2C2355F"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9911715" y="270120110"/>
          <a:ext cx="664845" cy="405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65" name="ID_98C1AD59C33C44298DCD14EC5D887CBE"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10063480" y="270642080"/>
          <a:ext cx="402590" cy="508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08" name="ID_F65FDBE0022B4C5880FE38B1B4F543BA"/>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9630410" y="273192240"/>
          <a:ext cx="1292225" cy="1244600"/>
        </a:xfrm>
        <a:prstGeom prst="rect">
          <a:avLst/>
        </a:prstGeom>
      </xdr:spPr>
    </xdr:pic>
  </etc:cellImage>
  <etc:cellImage>
    <xdr:pic>
      <xdr:nvPicPr>
        <xdr:cNvPr id="44" name="ID_81A8AF4B00CC4B7DA1AE5EB7A4243DFD"/>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278164290"/>
          <a:ext cx="1190625" cy="711200"/>
        </a:xfrm>
        <a:prstGeom prst="rect">
          <a:avLst/>
        </a:prstGeom>
      </xdr:spPr>
    </xdr:pic>
  </etc:cellImage>
  <etc:cellImage>
    <xdr:pic>
      <xdr:nvPicPr>
        <xdr:cNvPr id="339" name="ID_2253C7ED57804092A48884C9F32FD86D"/>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288026475"/>
          <a:ext cx="2205990" cy="1134110"/>
        </a:xfrm>
        <a:prstGeom prst="rect">
          <a:avLst/>
        </a:prstGeom>
      </xdr:spPr>
    </xdr:pic>
  </etc:cellImage>
  <etc:cellImage>
    <xdr:pic>
      <xdr:nvPicPr>
        <xdr:cNvPr id="340" name="ID_2475DDBAE9D947A3ACC476F453857BB4"/>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290941125"/>
          <a:ext cx="2205990" cy="1134110"/>
        </a:xfrm>
        <a:prstGeom prst="rect">
          <a:avLst/>
        </a:prstGeom>
      </xdr:spPr>
    </xdr:pic>
  </etc:cellImage>
  <etc:cellImage>
    <xdr:pic>
      <xdr:nvPicPr>
        <xdr:cNvPr id="109" name="ID_2CE77F28E28C4BB699B02B4A76AEFD2F"/>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05060" y="293455090"/>
          <a:ext cx="393700" cy="4324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94" name="ID_92F3D2DFC8AD493F8A5E81EC5BF9539B"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9900920" y="294692705"/>
          <a:ext cx="631190" cy="385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23" name="ID_4B062E2FD4BA4203AD29C5497DB68CA3"/>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079990" y="294069770"/>
          <a:ext cx="274320" cy="452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66" name="ID_38430592BF5844F3BAB0E6BF65969B12"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10052050" y="295338500"/>
          <a:ext cx="360045" cy="454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09" name="ID_792F6D73B7EC4608893CAF3EE6AB1CCA"/>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9630410" y="297846750"/>
          <a:ext cx="1292225" cy="1244600"/>
        </a:xfrm>
        <a:prstGeom prst="rect">
          <a:avLst/>
        </a:prstGeom>
      </xdr:spPr>
    </xdr:pic>
  </etc:cellImage>
  <etc:cellImage>
    <xdr:pic>
      <xdr:nvPicPr>
        <xdr:cNvPr id="45" name="ID_D227CC8E586B4274B25C8F2EBC007762"/>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302818800"/>
          <a:ext cx="1190625" cy="711200"/>
        </a:xfrm>
        <a:prstGeom prst="rect">
          <a:avLst/>
        </a:prstGeom>
      </xdr:spPr>
    </xdr:pic>
  </etc:cellImage>
  <etc:cellImage>
    <xdr:pic>
      <xdr:nvPicPr>
        <xdr:cNvPr id="341" name="ID_E36494327FDC411EA21D9DA8E8480F3E"/>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312680985"/>
          <a:ext cx="2205990" cy="1134110"/>
        </a:xfrm>
        <a:prstGeom prst="rect">
          <a:avLst/>
        </a:prstGeom>
      </xdr:spPr>
    </xdr:pic>
  </etc:cellImage>
  <etc:cellImage>
    <xdr:pic>
      <xdr:nvPicPr>
        <xdr:cNvPr id="342" name="ID_9901B77BE23649F3BD7E72F8FFDCD440"/>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315595635"/>
          <a:ext cx="2205990" cy="1134110"/>
        </a:xfrm>
        <a:prstGeom prst="rect">
          <a:avLst/>
        </a:prstGeom>
      </xdr:spPr>
    </xdr:pic>
  </etc:cellImage>
  <etc:cellImage>
    <xdr:pic>
      <xdr:nvPicPr>
        <xdr:cNvPr id="110" name="ID_77134D87755E4D958C771BDABA4DCED7"/>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38715" y="318051180"/>
          <a:ext cx="36449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24" name="ID_901A27D6BE264B96BD4FCC2B37B60CA5"/>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079990" y="318714755"/>
          <a:ext cx="285750" cy="4711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95" name="ID_4E35B9BBD4E54388ACDB74C8DF5785C1"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9933940" y="319403095"/>
          <a:ext cx="652780" cy="3975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67" name="ID_0AC9A09AF9F2403B8AC3575506E56A8E"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10063480" y="319994915"/>
          <a:ext cx="375920" cy="475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6" name="ID_5104737EF94549EF818D1B2B9C863F74"/>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327473310"/>
          <a:ext cx="1190625" cy="711200"/>
        </a:xfrm>
        <a:prstGeom prst="rect">
          <a:avLst/>
        </a:prstGeom>
      </xdr:spPr>
    </xdr:pic>
  </etc:cellImage>
  <etc:cellImage>
    <xdr:pic>
      <xdr:nvPicPr>
        <xdr:cNvPr id="111" name="ID_5B2A9A2148A7428EBF63AA154EA75114"/>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05060" y="342722200"/>
          <a:ext cx="431800" cy="474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10" name="ID_052693AA80B74A18B038B40DC59F275B"/>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9630410" y="322501260"/>
          <a:ext cx="1292225" cy="1244600"/>
        </a:xfrm>
        <a:prstGeom prst="rect">
          <a:avLst/>
        </a:prstGeom>
      </xdr:spPr>
    </xdr:pic>
  </etc:cellImage>
  <etc:cellImage>
    <xdr:pic>
      <xdr:nvPicPr>
        <xdr:cNvPr id="343" name="ID_41B29120FB574B24AADAFA274D642C79"/>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337335495"/>
          <a:ext cx="2205990" cy="1134110"/>
        </a:xfrm>
        <a:prstGeom prst="rect">
          <a:avLst/>
        </a:prstGeom>
      </xdr:spPr>
    </xdr:pic>
  </etc:cellImage>
  <etc:cellImage>
    <xdr:pic>
      <xdr:nvPicPr>
        <xdr:cNvPr id="344" name="ID_670017903F7046598A47993299E22685"/>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340250145"/>
          <a:ext cx="2205990" cy="1134110"/>
        </a:xfrm>
        <a:prstGeom prst="rect">
          <a:avLst/>
        </a:prstGeom>
      </xdr:spPr>
    </xdr:pic>
  </etc:cellImage>
  <etc:cellImage>
    <xdr:pic>
      <xdr:nvPicPr>
        <xdr:cNvPr id="425" name="ID_30850814D7204079ACE2ABB4B108C837"/>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046970" y="343352755"/>
          <a:ext cx="302260" cy="499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96" name="ID_4F014AC6AD744F5FB0CFF35A2EB224B6"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9911715" y="344041095"/>
          <a:ext cx="641350" cy="391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68" name="ID_6BDD1F9CA22F4F99B6F6DC61751294B0"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9996170" y="344638630"/>
          <a:ext cx="393700" cy="497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74" name="ID_D24898E23A914B55AF9C9B1BEF54655F"/>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9630410" y="347155770"/>
          <a:ext cx="1292225" cy="1244600"/>
        </a:xfrm>
        <a:prstGeom prst="rect">
          <a:avLst/>
        </a:prstGeom>
      </xdr:spPr>
    </xdr:pic>
  </etc:cellImage>
  <etc:cellImage>
    <xdr:pic>
      <xdr:nvPicPr>
        <xdr:cNvPr id="47" name="ID_1004D34B0FDB4C4890E8D8E10384F25F"/>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352127820"/>
          <a:ext cx="1190625" cy="711200"/>
        </a:xfrm>
        <a:prstGeom prst="rect">
          <a:avLst/>
        </a:prstGeom>
      </xdr:spPr>
    </xdr:pic>
  </etc:cellImage>
  <etc:cellImage>
    <xdr:pic>
      <xdr:nvPicPr>
        <xdr:cNvPr id="345" name="ID_40C0891BE5334513BE2DA65E5DB0D85A"/>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361990005"/>
          <a:ext cx="2205990" cy="1134110"/>
        </a:xfrm>
        <a:prstGeom prst="rect">
          <a:avLst/>
        </a:prstGeom>
      </xdr:spPr>
    </xdr:pic>
  </etc:cellImage>
  <etc:cellImage>
    <xdr:pic>
      <xdr:nvPicPr>
        <xdr:cNvPr id="346" name="ID_FE670DA4003A44D581A59D91A4E1A625"/>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364904655"/>
          <a:ext cx="2205990" cy="1134110"/>
        </a:xfrm>
        <a:prstGeom prst="rect">
          <a:avLst/>
        </a:prstGeom>
      </xdr:spPr>
    </xdr:pic>
  </etc:cellImage>
  <etc:cellImage>
    <xdr:pic>
      <xdr:nvPicPr>
        <xdr:cNvPr id="112" name="ID_E74DD9D6EA69418A9CE7CD8CA4AE6937"/>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60940" y="367417985"/>
          <a:ext cx="382270" cy="420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31" name="ID_0EB90ABE94414A3FBA7E2C75E869E6BB"/>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079990" y="368030760"/>
          <a:ext cx="275590" cy="454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97" name="ID_5AE25B9DC96E418AA701CFDDE08C641C"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9911715" y="368670840"/>
          <a:ext cx="664845" cy="4057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69" name="ID_83CC4BAAC80C4C5694D63E81C762A740"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10018395" y="369279805"/>
          <a:ext cx="403860" cy="5099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8" name="ID_26AF861531AB4F9BACEC6FE8AC5D1149"/>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371581680"/>
          <a:ext cx="1190625" cy="711200"/>
        </a:xfrm>
        <a:prstGeom prst="rect">
          <a:avLst/>
        </a:prstGeom>
      </xdr:spPr>
    </xdr:pic>
  </etc:cellImage>
  <etc:cellImage>
    <xdr:pic>
      <xdr:nvPicPr>
        <xdr:cNvPr id="49" name="ID_7BCD4E97E84646E2A6AD941F758AFA9A"/>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376782330"/>
          <a:ext cx="1190625" cy="711200"/>
        </a:xfrm>
        <a:prstGeom prst="rect">
          <a:avLst/>
        </a:prstGeom>
      </xdr:spPr>
    </xdr:pic>
  </etc:cellImage>
  <etc:cellImage>
    <xdr:pic>
      <xdr:nvPicPr>
        <xdr:cNvPr id="50" name="ID_E299660A26F84A9DBBCFCAB897A8BF82"/>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381982980"/>
          <a:ext cx="1190625" cy="711200"/>
        </a:xfrm>
        <a:prstGeom prst="rect">
          <a:avLst/>
        </a:prstGeom>
      </xdr:spPr>
    </xdr:pic>
  </etc:cellImage>
  <etc:cellImage>
    <xdr:pic>
      <xdr:nvPicPr>
        <xdr:cNvPr id="51" name="ID_0B6FE827EBB749EDB849B173E58177DC"/>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387183630"/>
          <a:ext cx="1190625" cy="711200"/>
        </a:xfrm>
        <a:prstGeom prst="rect">
          <a:avLst/>
        </a:prstGeom>
      </xdr:spPr>
    </xdr:pic>
  </etc:cellImage>
  <etc:cellImage>
    <xdr:pic>
      <xdr:nvPicPr>
        <xdr:cNvPr id="52" name="ID_4643112E4DF848E594D512A8E513F501"/>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392384280"/>
          <a:ext cx="1190625" cy="711200"/>
        </a:xfrm>
        <a:prstGeom prst="rect">
          <a:avLst/>
        </a:prstGeom>
      </xdr:spPr>
    </xdr:pic>
  </etc:cellImage>
  <etc:cellImage>
    <xdr:pic>
      <xdr:nvPicPr>
        <xdr:cNvPr id="53" name="ID_28B304707101498EB7C575AA813FE112"/>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397584930"/>
          <a:ext cx="1190625" cy="711200"/>
        </a:xfrm>
        <a:prstGeom prst="rect">
          <a:avLst/>
        </a:prstGeom>
      </xdr:spPr>
    </xdr:pic>
  </etc:cellImage>
  <etc:cellImage>
    <xdr:pic>
      <xdr:nvPicPr>
        <xdr:cNvPr id="54" name="ID_EAEDC9CBFC874735B02828F93401BFA9"/>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402785580"/>
          <a:ext cx="1190625" cy="711200"/>
        </a:xfrm>
        <a:prstGeom prst="rect">
          <a:avLst/>
        </a:prstGeom>
      </xdr:spPr>
    </xdr:pic>
  </etc:cellImage>
  <etc:cellImage>
    <xdr:pic>
      <xdr:nvPicPr>
        <xdr:cNvPr id="55" name="ID_E3E88381DE3549B7A67D113019ED19F2"/>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407986230"/>
          <a:ext cx="1190625" cy="711200"/>
        </a:xfrm>
        <a:prstGeom prst="rect">
          <a:avLst/>
        </a:prstGeom>
      </xdr:spPr>
    </xdr:pic>
  </etc:cellImage>
  <etc:cellImage>
    <xdr:pic>
      <xdr:nvPicPr>
        <xdr:cNvPr id="266" name="ID_9CA67F9CA8034A9AB465235260FE7E37" descr="e62d71ea57ad1a3fffc7f84599b83f9"/>
        <xdr:cNvPicPr>
          <a:picLocks noChangeAspect="1"/>
        </xdr:cNvPicPr>
      </xdr:nvPicPr>
      <xdr:blipFill>
        <a:blip r:embed="rId6"/>
        <a:srcRect l="21881" r="15468"/>
        <a:stretch>
          <a:fillRect/>
        </a:stretch>
      </xdr:blipFill>
      <xdr:spPr>
        <a:xfrm>
          <a:off x="9665970" y="412071820"/>
          <a:ext cx="1279525" cy="894080"/>
        </a:xfrm>
        <a:prstGeom prst="rect">
          <a:avLst/>
        </a:prstGeom>
      </xdr:spPr>
    </xdr:pic>
  </etc:cellImage>
  <etc:cellImage>
    <xdr:pic>
      <xdr:nvPicPr>
        <xdr:cNvPr id="384" name="ID_10CE0EC52181452492296C5ED0967059"/>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413350075"/>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520" name="ID_45E2FB7D3D7F4222B68A3ED4FFDA2E10" descr="e9d83a0ddd2532745563d85bd9e3bc2"/>
        <xdr:cNvPicPr>
          <a:picLocks noChangeAspect="1"/>
        </xdr:cNvPicPr>
      </xdr:nvPicPr>
      <xdr:blipFill>
        <a:blip r:embed="rId4"/>
        <a:stretch>
          <a:fillRect/>
        </a:stretch>
      </xdr:blipFill>
      <xdr:spPr>
        <a:xfrm>
          <a:off x="9691370" y="415095055"/>
          <a:ext cx="1210945" cy="1724660"/>
        </a:xfrm>
        <a:prstGeom prst="rect">
          <a:avLst/>
        </a:prstGeom>
      </xdr:spPr>
    </xdr:pic>
  </etc:cellImage>
  <etc:cellImage>
    <xdr:pic>
      <xdr:nvPicPr>
        <xdr:cNvPr id="224" name="ID_BF80B3AADECB4391A9ACB3A8BA373F8B"/>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890125" y="417203890"/>
          <a:ext cx="827405" cy="1031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25" name="ID_A9DE533E9E8148F7AD18F677D18E19A8"/>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845675" y="422482645"/>
          <a:ext cx="737870" cy="920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67" name="ID_47CAF6604B5840D08CD5C69E8D3F164D" descr="e62d71ea57ad1a3fffc7f84599b83f9"/>
        <xdr:cNvPicPr>
          <a:picLocks noChangeAspect="1"/>
        </xdr:cNvPicPr>
      </xdr:nvPicPr>
      <xdr:blipFill>
        <a:blip r:embed="rId6"/>
        <a:srcRect l="21881" r="15468"/>
        <a:stretch>
          <a:fillRect/>
        </a:stretch>
      </xdr:blipFill>
      <xdr:spPr>
        <a:xfrm>
          <a:off x="9665335" y="421105965"/>
          <a:ext cx="1279525" cy="894080"/>
        </a:xfrm>
        <a:prstGeom prst="rect">
          <a:avLst/>
        </a:prstGeom>
      </xdr:spPr>
    </xdr:pic>
  </etc:cellImage>
  <etc:cellImage>
    <xdr:pic>
      <xdr:nvPicPr>
        <xdr:cNvPr id="268" name="ID_7D8ED3D733DE443897E8837189CA0FB0" descr="e62d71ea57ad1a3fffc7f84599b83f9"/>
        <xdr:cNvPicPr>
          <a:picLocks noChangeAspect="1"/>
        </xdr:cNvPicPr>
      </xdr:nvPicPr>
      <xdr:blipFill>
        <a:blip r:embed="rId6"/>
        <a:srcRect l="21881" r="15468"/>
        <a:stretch>
          <a:fillRect/>
        </a:stretch>
      </xdr:blipFill>
      <xdr:spPr>
        <a:xfrm>
          <a:off x="9665335" y="427792515"/>
          <a:ext cx="1279525" cy="894080"/>
        </a:xfrm>
        <a:prstGeom prst="rect">
          <a:avLst/>
        </a:prstGeom>
      </xdr:spPr>
    </xdr:pic>
  </etc:cellImage>
  <etc:cellImage>
    <xdr:pic>
      <xdr:nvPicPr>
        <xdr:cNvPr id="269" name="ID_C4A380FFE4004035A226EB0748670BD3" descr="e62d71ea57ad1a3fffc7f84599b83f9"/>
        <xdr:cNvPicPr>
          <a:picLocks noChangeAspect="1"/>
        </xdr:cNvPicPr>
      </xdr:nvPicPr>
      <xdr:blipFill>
        <a:blip r:embed="rId6"/>
        <a:srcRect l="21881" r="15468"/>
        <a:stretch>
          <a:fillRect/>
        </a:stretch>
      </xdr:blipFill>
      <xdr:spPr>
        <a:xfrm>
          <a:off x="9665335" y="433107465"/>
          <a:ext cx="1279525" cy="894080"/>
        </a:xfrm>
        <a:prstGeom prst="rect">
          <a:avLst/>
        </a:prstGeom>
      </xdr:spPr>
    </xdr:pic>
  </etc:cellImage>
  <etc:cellImage>
    <xdr:pic>
      <xdr:nvPicPr>
        <xdr:cNvPr id="385" name="ID_215BEB1F626D4B6787EEC972AA236C0C"/>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2480" y="423755820"/>
          <a:ext cx="104965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386" name="ID_A0F447F015874A7DBA2592394A34DAC2"/>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2480" y="429071405"/>
          <a:ext cx="104965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387" name="ID_ABB02187C1A74FCE96E2657DBD6BF9CA"/>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2480" y="434386355"/>
          <a:ext cx="104965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521" name="ID_B4E2EEC46DBB4839B5C173D11A9FE4AB" descr="e9d83a0ddd2532745563d85bd9e3bc2"/>
        <xdr:cNvPicPr>
          <a:picLocks noChangeAspect="1"/>
        </xdr:cNvPicPr>
      </xdr:nvPicPr>
      <xdr:blipFill>
        <a:blip r:embed="rId4"/>
        <a:stretch>
          <a:fillRect/>
        </a:stretch>
      </xdr:blipFill>
      <xdr:spPr>
        <a:xfrm>
          <a:off x="9690735" y="418814250"/>
          <a:ext cx="1210310" cy="1724660"/>
        </a:xfrm>
        <a:prstGeom prst="rect">
          <a:avLst/>
        </a:prstGeom>
      </xdr:spPr>
    </xdr:pic>
  </etc:cellImage>
  <etc:cellImage>
    <xdr:pic>
      <xdr:nvPicPr>
        <xdr:cNvPr id="522" name="ID_98DD05875A7D4C229AD5743D11775AF9" descr="e9d83a0ddd2532745563d85bd9e3bc2"/>
        <xdr:cNvPicPr>
          <a:picLocks noChangeAspect="1"/>
        </xdr:cNvPicPr>
      </xdr:nvPicPr>
      <xdr:blipFill>
        <a:blip r:embed="rId4"/>
        <a:stretch>
          <a:fillRect/>
        </a:stretch>
      </xdr:blipFill>
      <xdr:spPr>
        <a:xfrm>
          <a:off x="9690735" y="425500800"/>
          <a:ext cx="1210310" cy="1724660"/>
        </a:xfrm>
        <a:prstGeom prst="rect">
          <a:avLst/>
        </a:prstGeom>
      </xdr:spPr>
    </xdr:pic>
  </etc:cellImage>
  <etc:cellImage>
    <xdr:pic>
      <xdr:nvPicPr>
        <xdr:cNvPr id="523" name="ID_53028B0AB3304F84AB25A28D2C3B1AEB" descr="e9d83a0ddd2532745563d85bd9e3bc2"/>
        <xdr:cNvPicPr>
          <a:picLocks noChangeAspect="1"/>
        </xdr:cNvPicPr>
      </xdr:nvPicPr>
      <xdr:blipFill>
        <a:blip r:embed="rId4"/>
        <a:stretch>
          <a:fillRect/>
        </a:stretch>
      </xdr:blipFill>
      <xdr:spPr>
        <a:xfrm>
          <a:off x="9690735" y="430815750"/>
          <a:ext cx="1210310" cy="1724660"/>
        </a:xfrm>
        <a:prstGeom prst="rect">
          <a:avLst/>
        </a:prstGeom>
      </xdr:spPr>
    </xdr:pic>
  </etc:cellImage>
  <etc:cellImage>
    <xdr:pic>
      <xdr:nvPicPr>
        <xdr:cNvPr id="524" name="ID_9A5338593C3F4072B5D8B147E650B3F9" descr="e9d83a0ddd2532745563d85bd9e3bc2"/>
        <xdr:cNvPicPr>
          <a:picLocks noChangeAspect="1"/>
        </xdr:cNvPicPr>
      </xdr:nvPicPr>
      <xdr:blipFill>
        <a:blip r:embed="rId4"/>
        <a:stretch>
          <a:fillRect/>
        </a:stretch>
      </xdr:blipFill>
      <xdr:spPr>
        <a:xfrm>
          <a:off x="9691370" y="436183405"/>
          <a:ext cx="1210945" cy="1724660"/>
        </a:xfrm>
        <a:prstGeom prst="rect">
          <a:avLst/>
        </a:prstGeom>
      </xdr:spPr>
    </xdr:pic>
  </etc:cellImage>
  <etc:cellImage>
    <xdr:pic>
      <xdr:nvPicPr>
        <xdr:cNvPr id="226" name="ID_0EFF876A86584306A8732CAF26EDE0A7"/>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744710" y="438244615"/>
          <a:ext cx="998855"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88" name="ID_2AF4EEC3347147F39F515016F224F987"/>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439753375"/>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525" name="ID_3CA52C95ACF74D01BB265FC3C1E67740" descr="e9d83a0ddd2532745563d85bd9e3bc2"/>
        <xdr:cNvPicPr>
          <a:picLocks noChangeAspect="1"/>
        </xdr:cNvPicPr>
      </xdr:nvPicPr>
      <xdr:blipFill>
        <a:blip r:embed="rId4"/>
        <a:stretch>
          <a:fillRect/>
        </a:stretch>
      </xdr:blipFill>
      <xdr:spPr>
        <a:xfrm>
          <a:off x="9691370" y="441498355"/>
          <a:ext cx="1210945" cy="1724660"/>
        </a:xfrm>
        <a:prstGeom prst="rect">
          <a:avLst/>
        </a:prstGeom>
      </xdr:spPr>
    </xdr:pic>
  </etc:cellImage>
  <etc:cellImage>
    <xdr:pic>
      <xdr:nvPicPr>
        <xdr:cNvPr id="270" name="ID_37286DA3583647FC83611E9DEB45155F" descr="e62d71ea57ad1a3fffc7f84599b83f9"/>
        <xdr:cNvPicPr>
          <a:picLocks noChangeAspect="1"/>
        </xdr:cNvPicPr>
      </xdr:nvPicPr>
      <xdr:blipFill>
        <a:blip r:embed="rId6"/>
        <a:srcRect l="21881" r="15468"/>
        <a:stretch>
          <a:fillRect/>
        </a:stretch>
      </xdr:blipFill>
      <xdr:spPr>
        <a:xfrm>
          <a:off x="9665970" y="443790070"/>
          <a:ext cx="1279525" cy="894080"/>
        </a:xfrm>
        <a:prstGeom prst="rect">
          <a:avLst/>
        </a:prstGeom>
      </xdr:spPr>
    </xdr:pic>
  </etc:cellImage>
  <etc:cellImage>
    <xdr:pic>
      <xdr:nvPicPr>
        <xdr:cNvPr id="389" name="ID_1584A3A71B914979BBD23F25FA23C3C6"/>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445068325"/>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227" name="ID_50A07A98D1334493B313270297AC5C21"/>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857105" y="450267070"/>
          <a:ext cx="998855"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28" name="ID_968FD97E0F3541EB94FFB4E8C5E1B7B8"/>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846310" y="451616445"/>
          <a:ext cx="998855"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71" name="ID_313D693EA32D436682DAD3EE6A30BE65" descr="e62d71ea57ad1a3fffc7f84599b83f9"/>
        <xdr:cNvPicPr>
          <a:picLocks noChangeAspect="1"/>
        </xdr:cNvPicPr>
      </xdr:nvPicPr>
      <xdr:blipFill>
        <a:blip r:embed="rId6"/>
        <a:srcRect l="21881" r="15468"/>
        <a:stretch>
          <a:fillRect/>
        </a:stretch>
      </xdr:blipFill>
      <xdr:spPr>
        <a:xfrm>
          <a:off x="9665970" y="449105020"/>
          <a:ext cx="1279525" cy="894080"/>
        </a:xfrm>
        <a:prstGeom prst="rect">
          <a:avLst/>
        </a:prstGeom>
      </xdr:spPr>
    </xdr:pic>
  </etc:cellImage>
  <etc:cellImage>
    <xdr:pic>
      <xdr:nvPicPr>
        <xdr:cNvPr id="526" name="ID_07A64A2DCE89430182C4BE4DDCBE88EC" descr="e9d83a0ddd2532745563d85bd9e3bc2"/>
        <xdr:cNvPicPr>
          <a:picLocks noChangeAspect="1"/>
        </xdr:cNvPicPr>
      </xdr:nvPicPr>
      <xdr:blipFill>
        <a:blip r:embed="rId4"/>
        <a:stretch>
          <a:fillRect/>
        </a:stretch>
      </xdr:blipFill>
      <xdr:spPr>
        <a:xfrm>
          <a:off x="9691370" y="446813305"/>
          <a:ext cx="1210945" cy="1724660"/>
        </a:xfrm>
        <a:prstGeom prst="rect">
          <a:avLst/>
        </a:prstGeom>
      </xdr:spPr>
    </xdr:pic>
  </etc:cellImage>
  <etc:cellImage>
    <xdr:pic>
      <xdr:nvPicPr>
        <xdr:cNvPr id="390" name="ID_6AC5DF0B8DD44CDCA48A40056EEE3A58"/>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929495" y="453058530"/>
          <a:ext cx="104965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527" name="ID_BC18E070B0DD4218953D21954392376B" descr="e9d83a0ddd2532745563d85bd9e3bc2"/>
        <xdr:cNvPicPr>
          <a:picLocks noChangeAspect="1"/>
        </xdr:cNvPicPr>
      </xdr:nvPicPr>
      <xdr:blipFill>
        <a:blip r:embed="rId4"/>
        <a:stretch>
          <a:fillRect/>
        </a:stretch>
      </xdr:blipFill>
      <xdr:spPr>
        <a:xfrm>
          <a:off x="9713595" y="454668255"/>
          <a:ext cx="1210310" cy="1724660"/>
        </a:xfrm>
        <a:prstGeom prst="rect">
          <a:avLst/>
        </a:prstGeom>
      </xdr:spPr>
    </xdr:pic>
  </etc:cellImage>
  <etc:cellImage>
    <xdr:pic>
      <xdr:nvPicPr>
        <xdr:cNvPr id="272" name="ID_84AD319C350444638FA5C21E74FC2C12" descr="e62d71ea57ad1a3fffc7f84599b83f9"/>
        <xdr:cNvPicPr>
          <a:picLocks noChangeAspect="1"/>
        </xdr:cNvPicPr>
      </xdr:nvPicPr>
      <xdr:blipFill>
        <a:blip r:embed="rId6"/>
        <a:srcRect l="21881" r="15468"/>
        <a:stretch>
          <a:fillRect/>
        </a:stretch>
      </xdr:blipFill>
      <xdr:spPr>
        <a:xfrm>
          <a:off x="9665970" y="457163170"/>
          <a:ext cx="1279525" cy="894080"/>
        </a:xfrm>
        <a:prstGeom prst="rect">
          <a:avLst/>
        </a:prstGeom>
      </xdr:spPr>
    </xdr:pic>
  </etc:cellImage>
  <etc:cellImage>
    <xdr:pic>
      <xdr:nvPicPr>
        <xdr:cNvPr id="229" name="ID_D7D62C9B39224378913E15839DE9BAD2"/>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800590" y="458348715"/>
          <a:ext cx="998855"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91" name="ID_41348FB902D2442CA7CCF6FB65C98896"/>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806305" y="459701265"/>
          <a:ext cx="104965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528" name="ID_538565F92BDA4CCF94FDB42B078A8E05" descr="e9d83a0ddd2532745563d85bd9e3bc2"/>
        <xdr:cNvPicPr>
          <a:picLocks noChangeAspect="1"/>
        </xdr:cNvPicPr>
      </xdr:nvPicPr>
      <xdr:blipFill>
        <a:blip r:embed="rId4"/>
        <a:stretch>
          <a:fillRect/>
        </a:stretch>
      </xdr:blipFill>
      <xdr:spPr>
        <a:xfrm>
          <a:off x="9736455" y="461490695"/>
          <a:ext cx="1210310" cy="1724660"/>
        </a:xfrm>
        <a:prstGeom prst="rect">
          <a:avLst/>
        </a:prstGeom>
      </xdr:spPr>
    </xdr:pic>
  </etc:cellImage>
  <etc:cellImage>
    <xdr:pic>
      <xdr:nvPicPr>
        <xdr:cNvPr id="273" name="ID_0BC11274FE444757B4AD56954629083F" descr="e62d71ea57ad1a3fffc7f84599b83f9"/>
        <xdr:cNvPicPr>
          <a:picLocks noChangeAspect="1"/>
        </xdr:cNvPicPr>
      </xdr:nvPicPr>
      <xdr:blipFill>
        <a:blip r:embed="rId6"/>
        <a:srcRect l="21881" r="15468"/>
        <a:stretch>
          <a:fillRect/>
        </a:stretch>
      </xdr:blipFill>
      <xdr:spPr>
        <a:xfrm>
          <a:off x="9665970" y="463849720"/>
          <a:ext cx="1279525" cy="894080"/>
        </a:xfrm>
        <a:prstGeom prst="rect">
          <a:avLst/>
        </a:prstGeom>
      </xdr:spPr>
    </xdr:pic>
  </etc:cellImage>
  <etc:cellImage>
    <xdr:pic>
      <xdr:nvPicPr>
        <xdr:cNvPr id="392" name="ID_DDFE9BF68C26419E99209F4CD15C9DC0"/>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465127975"/>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529" name="ID_3B0A87007D5144DB8A3719B0FAB80CD7" descr="e9d83a0ddd2532745563d85bd9e3bc2"/>
        <xdr:cNvPicPr>
          <a:picLocks noChangeAspect="1"/>
        </xdr:cNvPicPr>
      </xdr:nvPicPr>
      <xdr:blipFill>
        <a:blip r:embed="rId4"/>
        <a:stretch>
          <a:fillRect/>
        </a:stretch>
      </xdr:blipFill>
      <xdr:spPr>
        <a:xfrm>
          <a:off x="9691370" y="466872955"/>
          <a:ext cx="1210945" cy="1724660"/>
        </a:xfrm>
        <a:prstGeom prst="rect">
          <a:avLst/>
        </a:prstGeom>
      </xdr:spPr>
    </xdr:pic>
  </etc:cellImage>
  <etc:cellImage>
    <xdr:pic>
      <xdr:nvPicPr>
        <xdr:cNvPr id="56" name="ID_EAEE786B77544C3CA75E2CA58EC53F06"/>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470451180"/>
          <a:ext cx="1190625" cy="711200"/>
        </a:xfrm>
        <a:prstGeom prst="rect">
          <a:avLst/>
        </a:prstGeom>
      </xdr:spPr>
    </xdr:pic>
  </etc:cellImage>
  <etc:cellImage>
    <xdr:pic>
      <xdr:nvPicPr>
        <xdr:cNvPr id="250" name="ID_BF09DA44A0EE42BBBD8AAED11EF01761" descr="1639447749(1)"/>
        <xdr:cNvPicPr>
          <a:picLocks noChangeAspect="1" noChangeArrowheads="1"/>
        </xdr:cNvPicPr>
      </xdr:nvPicPr>
      <xdr:blipFill>
        <a:blip r:embed="rId2" cstate="print">
          <a:extLst>
            <a:ext uri="{28A0092B-C50C-407E-A947-70E740481C1C}">
              <a14:useLocalDpi xmlns:a14="http://schemas.microsoft.com/office/drawing/2010/main" val="0"/>
            </a:ext>
          </a:extLst>
        </a:blip>
        <a:srcRect/>
        <a:stretch>
          <a:fillRect/>
        </a:stretch>
      </xdr:blipFill>
      <xdr:spPr>
        <a:xfrm>
          <a:off x="10064115" y="474736795"/>
          <a:ext cx="26225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57" name="ID_02A91466DE5F446DBF655C712C7514F0" descr="e10c5b517b06415aa088a6347900f7c"/>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9691370" y="474111320"/>
          <a:ext cx="1043940" cy="556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12" name="ID_1CF96ADA025444D79D971BAA728F043B"/>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9630410" y="479257995"/>
          <a:ext cx="1292225" cy="1244600"/>
        </a:xfrm>
        <a:prstGeom prst="rect">
          <a:avLst/>
        </a:prstGeom>
      </xdr:spPr>
    </xdr:pic>
  </etc:cellImage>
  <etc:cellImage>
    <xdr:pic>
      <xdr:nvPicPr>
        <xdr:cNvPr id="57" name="ID_6CFD31D26AF34EF0BAA2F513AB8625A8"/>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484230045"/>
          <a:ext cx="1190625" cy="711200"/>
        </a:xfrm>
        <a:prstGeom prst="rect">
          <a:avLst/>
        </a:prstGeom>
      </xdr:spPr>
    </xdr:pic>
  </etc:cellImage>
  <etc:cellImage>
    <xdr:pic>
      <xdr:nvPicPr>
        <xdr:cNvPr id="347" name="ID_23FA8A48C3804E3E86AA4F69EF2B1225"/>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494092230"/>
          <a:ext cx="2205990" cy="1134110"/>
        </a:xfrm>
        <a:prstGeom prst="rect">
          <a:avLst/>
        </a:prstGeom>
      </xdr:spPr>
    </xdr:pic>
  </etc:cellImage>
  <etc:cellImage>
    <xdr:pic>
      <xdr:nvPicPr>
        <xdr:cNvPr id="348" name="ID_EAD54165E6D24708ACB307D76E5B5292"/>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497006880"/>
          <a:ext cx="2205990" cy="1134110"/>
        </a:xfrm>
        <a:prstGeom prst="rect">
          <a:avLst/>
        </a:prstGeom>
      </xdr:spPr>
    </xdr:pic>
  </etc:cellImage>
  <etc:cellImage>
    <xdr:pic>
      <xdr:nvPicPr>
        <xdr:cNvPr id="113" name="ID_31185C62550346DEADFD82B39311CABC"/>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05060" y="49944274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75" name="ID_61F29055479F4B82A367654D7D0A8FC3"/>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170160" y="500155210"/>
          <a:ext cx="253365" cy="4203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98" name="ID_F82C83A1AA1742089407EB0CB723C006"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9923145" y="500788940"/>
          <a:ext cx="694055" cy="423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13" name="ID_3D43FB73DCFD4C40BD60B8F76B6549CE"/>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9630410" y="503912505"/>
          <a:ext cx="1292225" cy="1244600"/>
        </a:xfrm>
        <a:prstGeom prst="rect">
          <a:avLst/>
        </a:prstGeom>
      </xdr:spPr>
    </xdr:pic>
  </etc:cellImage>
  <etc:cellImage>
    <xdr:pic>
      <xdr:nvPicPr>
        <xdr:cNvPr id="349" name="ID_762E4E2E69E3454CADE27EB5786A5232"/>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518746740"/>
          <a:ext cx="2205990" cy="1134110"/>
        </a:xfrm>
        <a:prstGeom prst="rect">
          <a:avLst/>
        </a:prstGeom>
      </xdr:spPr>
    </xdr:pic>
  </etc:cellImage>
  <etc:cellImage>
    <xdr:pic>
      <xdr:nvPicPr>
        <xdr:cNvPr id="350" name="ID_07FB28CA33D44E2CB3420B588979CC88"/>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521661390"/>
          <a:ext cx="2205990" cy="1134110"/>
        </a:xfrm>
        <a:prstGeom prst="rect">
          <a:avLst/>
        </a:prstGeom>
      </xdr:spPr>
    </xdr:pic>
  </etc:cellImage>
  <etc:cellImage>
    <xdr:pic>
      <xdr:nvPicPr>
        <xdr:cNvPr id="114" name="ID_0F3E869FF1D04816BA5CB065D7DE71B0"/>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94595" y="524170275"/>
          <a:ext cx="386715" cy="4248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33" name="ID_8B5A8142B0064721B145377F3649A03A"/>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137140" y="524816070"/>
          <a:ext cx="262890" cy="435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99" name="ID_5BAB3620A48D4C6E8D5A71C2249BB1FC"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9956800" y="525432655"/>
          <a:ext cx="637540" cy="3892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71" name="ID_29118CDDD2834EC78A20E0123FFE801D"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10052050" y="526043525"/>
          <a:ext cx="38163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14" name="ID_AE645A05F65A44B296D62B51C74D5173"/>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9630410" y="528567015"/>
          <a:ext cx="1292225" cy="1244600"/>
        </a:xfrm>
        <a:prstGeom prst="rect">
          <a:avLst/>
        </a:prstGeom>
      </xdr:spPr>
    </xdr:pic>
  </etc:cellImage>
  <etc:cellImage>
    <xdr:pic>
      <xdr:nvPicPr>
        <xdr:cNvPr id="59" name="ID_E2F6838CA4BB4DFC944A9F4FA239A835"/>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533539065"/>
          <a:ext cx="1190625" cy="711200"/>
        </a:xfrm>
        <a:prstGeom prst="rect">
          <a:avLst/>
        </a:prstGeom>
      </xdr:spPr>
    </xdr:pic>
  </etc:cellImage>
  <etc:cellImage>
    <xdr:pic>
      <xdr:nvPicPr>
        <xdr:cNvPr id="351" name="ID_A6002DA6C54A4114ABFEB24105F03212"/>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543401250"/>
          <a:ext cx="2205990" cy="1134110"/>
        </a:xfrm>
        <a:prstGeom prst="rect">
          <a:avLst/>
        </a:prstGeom>
      </xdr:spPr>
    </xdr:pic>
  </etc:cellImage>
  <etc:cellImage>
    <xdr:pic>
      <xdr:nvPicPr>
        <xdr:cNvPr id="352" name="ID_131A8E4635F7470DA701C084D3DED84C"/>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546315900"/>
          <a:ext cx="2205990" cy="1134110"/>
        </a:xfrm>
        <a:prstGeom prst="rect">
          <a:avLst/>
        </a:prstGeom>
      </xdr:spPr>
    </xdr:pic>
  </etc:cellImage>
  <etc:cellImage>
    <xdr:pic>
      <xdr:nvPicPr>
        <xdr:cNvPr id="115" name="ID_4B9A9C262F0740F6B1187ED8B174CD90"/>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0050145" y="548830500"/>
          <a:ext cx="342265" cy="375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34" name="ID_F0262FAABCAD4A4BB7A55972DC07BB83"/>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0058400" y="549414065"/>
          <a:ext cx="285750" cy="4711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00" name="ID_F57649611DD247F0BB88D6C2CC03D86A"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9911715" y="550120185"/>
          <a:ext cx="563880" cy="3441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72" name="ID_184E128A96A144DCBB07D895A6C31A73"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10029825" y="550714545"/>
          <a:ext cx="367665" cy="464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0" name="ID_2044147B80A643C0BA2B7267AF1C07CE"/>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39935" y="552905930"/>
          <a:ext cx="1189990" cy="711200"/>
        </a:xfrm>
        <a:prstGeom prst="rect">
          <a:avLst/>
        </a:prstGeom>
      </xdr:spPr>
    </xdr:pic>
  </etc:cellImage>
  <etc:cellImage>
    <xdr:pic>
      <xdr:nvPicPr>
        <xdr:cNvPr id="61" name="ID_9105AD450C484B269183FCE7B70D7821"/>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39935" y="558106580"/>
          <a:ext cx="1189990" cy="711200"/>
        </a:xfrm>
        <a:prstGeom prst="rect">
          <a:avLst/>
        </a:prstGeom>
      </xdr:spPr>
    </xdr:pic>
  </etc:cellImage>
  <etc:cellImage>
    <xdr:pic>
      <xdr:nvPicPr>
        <xdr:cNvPr id="62" name="ID_A454167A225848B5BFA09A2B813C6141"/>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39935" y="563306595"/>
          <a:ext cx="1189990" cy="711200"/>
        </a:xfrm>
        <a:prstGeom prst="rect">
          <a:avLst/>
        </a:prstGeom>
      </xdr:spPr>
    </xdr:pic>
  </etc:cellImage>
  <etc:cellImage>
    <xdr:pic>
      <xdr:nvPicPr>
        <xdr:cNvPr id="63" name="ID_07A32B675D8F4447A9792663187D30B7"/>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39935" y="568507245"/>
          <a:ext cx="1189990" cy="711200"/>
        </a:xfrm>
        <a:prstGeom prst="rect">
          <a:avLst/>
        </a:prstGeom>
      </xdr:spPr>
    </xdr:pic>
  </etc:cellImage>
  <etc:cellImage>
    <xdr:pic>
      <xdr:nvPicPr>
        <xdr:cNvPr id="64" name="ID_058318CAE5B04DA6B63D1FAABFC6F7C1"/>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39935" y="573707895"/>
          <a:ext cx="1189990" cy="711200"/>
        </a:xfrm>
        <a:prstGeom prst="rect">
          <a:avLst/>
        </a:prstGeom>
      </xdr:spPr>
    </xdr:pic>
  </etc:cellImage>
  <etc:cellImage>
    <xdr:pic>
      <xdr:nvPicPr>
        <xdr:cNvPr id="66" name="ID_C3B66601BCA741BB9505968E91F1836A"/>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39935" y="584109830"/>
          <a:ext cx="1189990" cy="711200"/>
        </a:xfrm>
        <a:prstGeom prst="rect">
          <a:avLst/>
        </a:prstGeom>
      </xdr:spPr>
    </xdr:pic>
  </etc:cellImage>
  <etc:cellImage>
    <xdr:pic>
      <xdr:nvPicPr>
        <xdr:cNvPr id="67" name="ID_BA79873DA3AD43E285AEED12F830063A"/>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39935" y="589310480"/>
          <a:ext cx="1189990" cy="711200"/>
        </a:xfrm>
        <a:prstGeom prst="rect">
          <a:avLst/>
        </a:prstGeom>
      </xdr:spPr>
    </xdr:pic>
  </etc:cellImage>
  <etc:cellImage>
    <xdr:pic>
      <xdr:nvPicPr>
        <xdr:cNvPr id="274" name="ID_AB78A75570E447B38EE88B9FC30B0253" descr="e62d71ea57ad1a3fffc7f84599b83f9"/>
        <xdr:cNvPicPr>
          <a:picLocks noChangeAspect="1"/>
        </xdr:cNvPicPr>
      </xdr:nvPicPr>
      <xdr:blipFill>
        <a:blip r:embed="rId6"/>
        <a:srcRect l="21881" r="15468"/>
        <a:stretch>
          <a:fillRect/>
        </a:stretch>
      </xdr:blipFill>
      <xdr:spPr>
        <a:xfrm>
          <a:off x="9665335" y="593395435"/>
          <a:ext cx="1279525" cy="894080"/>
        </a:xfrm>
        <a:prstGeom prst="rect">
          <a:avLst/>
        </a:prstGeom>
      </xdr:spPr>
    </xdr:pic>
  </etc:cellImage>
  <etc:cellImage>
    <xdr:pic>
      <xdr:nvPicPr>
        <xdr:cNvPr id="393" name="ID_2A1715A1126C46D1859D6E487ED1ACD5"/>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2480" y="594674325"/>
          <a:ext cx="104965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530" name="ID_E4BA676376E04380A139A0B348BEB441" descr="e9d83a0ddd2532745563d85bd9e3bc2"/>
        <xdr:cNvPicPr>
          <a:picLocks noChangeAspect="1"/>
        </xdr:cNvPicPr>
      </xdr:nvPicPr>
      <xdr:blipFill>
        <a:blip r:embed="rId4"/>
        <a:stretch>
          <a:fillRect/>
        </a:stretch>
      </xdr:blipFill>
      <xdr:spPr>
        <a:xfrm>
          <a:off x="9691370" y="596506300"/>
          <a:ext cx="1210945" cy="1724660"/>
        </a:xfrm>
        <a:prstGeom prst="rect">
          <a:avLst/>
        </a:prstGeom>
      </xdr:spPr>
    </xdr:pic>
  </etc:cellImage>
  <etc:cellImage>
    <xdr:pic>
      <xdr:nvPicPr>
        <xdr:cNvPr id="275" name="ID_B2DA8778413B4F00AFFB8539223F2D07" descr="e62d71ea57ad1a3fffc7f84599b83f9"/>
        <xdr:cNvPicPr>
          <a:picLocks noChangeAspect="1"/>
        </xdr:cNvPicPr>
      </xdr:nvPicPr>
      <xdr:blipFill>
        <a:blip r:embed="rId6"/>
        <a:srcRect l="21881" r="15468"/>
        <a:stretch>
          <a:fillRect/>
        </a:stretch>
      </xdr:blipFill>
      <xdr:spPr>
        <a:xfrm>
          <a:off x="9665970" y="598798015"/>
          <a:ext cx="1279525" cy="894080"/>
        </a:xfrm>
        <a:prstGeom prst="rect">
          <a:avLst/>
        </a:prstGeom>
      </xdr:spPr>
    </xdr:pic>
  </etc:cellImage>
  <etc:cellImage>
    <xdr:pic>
      <xdr:nvPicPr>
        <xdr:cNvPr id="230" name="ID_B1F09065F0214679A5E57B65D131F648"/>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890760" y="599939110"/>
          <a:ext cx="998855"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94" name="ID_0F46F7F402ED42ABBD8D79B4CBC395EC"/>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601447870"/>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531" name="ID_908BAB46FF0C470FBCBF1E11AA4B4DDE" descr="e9d83a0ddd2532745563d85bd9e3bc2"/>
        <xdr:cNvPicPr>
          <a:picLocks noChangeAspect="1"/>
        </xdr:cNvPicPr>
      </xdr:nvPicPr>
      <xdr:blipFill>
        <a:blip r:embed="rId4"/>
        <a:stretch>
          <a:fillRect/>
        </a:stretch>
      </xdr:blipFill>
      <xdr:spPr>
        <a:xfrm>
          <a:off x="9691370" y="603192850"/>
          <a:ext cx="1210945" cy="1724660"/>
        </a:xfrm>
        <a:prstGeom prst="rect">
          <a:avLst/>
        </a:prstGeom>
      </xdr:spPr>
    </xdr:pic>
  </etc:cellImage>
  <etc:cellImage>
    <xdr:pic>
      <xdr:nvPicPr>
        <xdr:cNvPr id="276" name="ID_131AD3A4BBB54C21AAD8342CFE9EEC3C" descr="e62d71ea57ad1a3fffc7f84599b83f9"/>
        <xdr:cNvPicPr>
          <a:picLocks noChangeAspect="1"/>
        </xdr:cNvPicPr>
      </xdr:nvPicPr>
      <xdr:blipFill>
        <a:blip r:embed="rId6"/>
        <a:srcRect l="21881" r="15468"/>
        <a:stretch>
          <a:fillRect/>
        </a:stretch>
      </xdr:blipFill>
      <xdr:spPr>
        <a:xfrm>
          <a:off x="9665970" y="605484565"/>
          <a:ext cx="1279525" cy="894080"/>
        </a:xfrm>
        <a:prstGeom prst="rect">
          <a:avLst/>
        </a:prstGeom>
      </xdr:spPr>
    </xdr:pic>
  </etc:cellImage>
  <etc:cellImage>
    <xdr:pic>
      <xdr:nvPicPr>
        <xdr:cNvPr id="231" name="ID_98C486CF92F04F8980A66950582DC6DF"/>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700260" y="606703765"/>
          <a:ext cx="998855"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95" name="ID_6F85D923AE9E48689FEB38F4E5C13A19"/>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608134420"/>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532" name="ID_B8B667449EE448838426E61B4B7B08AC" descr="e9d83a0ddd2532745563d85bd9e3bc2"/>
        <xdr:cNvPicPr>
          <a:picLocks noChangeAspect="1"/>
        </xdr:cNvPicPr>
      </xdr:nvPicPr>
      <xdr:blipFill>
        <a:blip r:embed="rId4"/>
        <a:stretch>
          <a:fillRect/>
        </a:stretch>
      </xdr:blipFill>
      <xdr:spPr>
        <a:xfrm>
          <a:off x="9691370" y="609879400"/>
          <a:ext cx="1210945" cy="1724660"/>
        </a:xfrm>
        <a:prstGeom prst="rect">
          <a:avLst/>
        </a:prstGeom>
      </xdr:spPr>
    </xdr:pic>
  </etc:cellImage>
  <etc:cellImage>
    <xdr:pic>
      <xdr:nvPicPr>
        <xdr:cNvPr id="277" name="ID_51130EE88AF640D7A4A98A2B2A75AE5F" descr="e62d71ea57ad1a3fffc7f84599b83f9"/>
        <xdr:cNvPicPr>
          <a:picLocks noChangeAspect="1"/>
        </xdr:cNvPicPr>
      </xdr:nvPicPr>
      <xdr:blipFill>
        <a:blip r:embed="rId6"/>
        <a:srcRect l="21881" r="15468"/>
        <a:stretch>
          <a:fillRect/>
        </a:stretch>
      </xdr:blipFill>
      <xdr:spPr>
        <a:xfrm>
          <a:off x="9665970" y="612171115"/>
          <a:ext cx="1279525" cy="894080"/>
        </a:xfrm>
        <a:prstGeom prst="rect">
          <a:avLst/>
        </a:prstGeom>
      </xdr:spPr>
    </xdr:pic>
  </etc:cellImage>
  <etc:cellImage>
    <xdr:pic>
      <xdr:nvPicPr>
        <xdr:cNvPr id="396" name="ID_128A84D39F84473C82C0884CDCD1C2CC"/>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613449370"/>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554" name="ID_61D6BFA53686414391D053A8D3CB7DA8" descr="e9d83a0ddd2532745563d85bd9e3bc2"/>
        <xdr:cNvPicPr>
          <a:picLocks noChangeAspect="1"/>
        </xdr:cNvPicPr>
      </xdr:nvPicPr>
      <xdr:blipFill>
        <a:blip r:embed="rId4"/>
        <a:stretch>
          <a:fillRect/>
        </a:stretch>
      </xdr:blipFill>
      <xdr:spPr>
        <a:xfrm>
          <a:off x="9691370" y="615194350"/>
          <a:ext cx="1210945" cy="1724660"/>
        </a:xfrm>
        <a:prstGeom prst="rect">
          <a:avLst/>
        </a:prstGeom>
      </xdr:spPr>
    </xdr:pic>
  </etc:cellImage>
  <etc:cellImage>
    <xdr:pic>
      <xdr:nvPicPr>
        <xdr:cNvPr id="553" name="ID_9BDD95DB76384E409932D37F5D83224A" descr="e9d83a0ddd2532745563d85bd9e3bc2"/>
        <xdr:cNvPicPr>
          <a:picLocks noChangeAspect="1"/>
        </xdr:cNvPicPr>
      </xdr:nvPicPr>
      <xdr:blipFill>
        <a:blip r:embed="rId4"/>
        <a:stretch>
          <a:fillRect/>
        </a:stretch>
      </xdr:blipFill>
      <xdr:spPr>
        <a:xfrm>
          <a:off x="9691370" y="620337850"/>
          <a:ext cx="1210945" cy="1724660"/>
        </a:xfrm>
        <a:prstGeom prst="rect">
          <a:avLst/>
        </a:prstGeom>
      </xdr:spPr>
    </xdr:pic>
  </etc:cellImage>
  <etc:cellImage>
    <xdr:pic>
      <xdr:nvPicPr>
        <xdr:cNvPr id="279" name="ID_0F5B5B1818034CA995B603C67529FD5F" descr="e62d71ea57ad1a3fffc7f84599b83f9"/>
        <xdr:cNvPicPr>
          <a:picLocks noChangeAspect="1"/>
        </xdr:cNvPicPr>
      </xdr:nvPicPr>
      <xdr:blipFill>
        <a:blip r:embed="rId6"/>
        <a:srcRect l="21881" r="15468"/>
        <a:stretch>
          <a:fillRect/>
        </a:stretch>
      </xdr:blipFill>
      <xdr:spPr>
        <a:xfrm>
          <a:off x="9665970" y="622629565"/>
          <a:ext cx="1279525" cy="894080"/>
        </a:xfrm>
        <a:prstGeom prst="rect">
          <a:avLst/>
        </a:prstGeom>
      </xdr:spPr>
    </xdr:pic>
  </etc:cellImage>
  <etc:cellImage>
    <xdr:pic>
      <xdr:nvPicPr>
        <xdr:cNvPr id="397" name="ID_C1814E1688F4423CA8EEC2D4E716C0C7"/>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623907820"/>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552" name="ID_DEACFEA1D274499F86F8DF9BB01B6A55" descr="e9d83a0ddd2532745563d85bd9e3bc2"/>
        <xdr:cNvPicPr>
          <a:picLocks noChangeAspect="1"/>
        </xdr:cNvPicPr>
      </xdr:nvPicPr>
      <xdr:blipFill>
        <a:blip r:embed="rId4"/>
        <a:stretch>
          <a:fillRect/>
        </a:stretch>
      </xdr:blipFill>
      <xdr:spPr>
        <a:xfrm>
          <a:off x="9691370" y="625652800"/>
          <a:ext cx="1210945" cy="1724660"/>
        </a:xfrm>
        <a:prstGeom prst="rect">
          <a:avLst/>
        </a:prstGeom>
      </xdr:spPr>
    </xdr:pic>
  </etc:cellImage>
  <etc:cellImage>
    <xdr:pic>
      <xdr:nvPicPr>
        <xdr:cNvPr id="278" name="ID_9CB94C581AAC488CB262D5999A5A9C25" descr="e62d71ea57ad1a3fffc7f84599b83f9"/>
        <xdr:cNvPicPr>
          <a:picLocks noChangeAspect="1"/>
        </xdr:cNvPicPr>
      </xdr:nvPicPr>
      <xdr:blipFill>
        <a:blip r:embed="rId6"/>
        <a:srcRect l="21881" r="15468"/>
        <a:stretch>
          <a:fillRect/>
        </a:stretch>
      </xdr:blipFill>
      <xdr:spPr>
        <a:xfrm>
          <a:off x="9665970" y="617486065"/>
          <a:ext cx="1279525" cy="894080"/>
        </a:xfrm>
        <a:prstGeom prst="rect">
          <a:avLst/>
        </a:prstGeom>
      </xdr:spPr>
    </xdr:pic>
  </etc:cellImage>
  <etc:cellImage>
    <xdr:pic>
      <xdr:nvPicPr>
        <xdr:cNvPr id="232" name="ID_A5A7BD3E1BD84DD4A9ACCD76F5E6CAE2"/>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991725" y="618783370"/>
          <a:ext cx="74168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8" name="ID_77CE7968BC8E40DE948668B9DF1ECF01"/>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629231025"/>
          <a:ext cx="1190625" cy="711200"/>
        </a:xfrm>
        <a:prstGeom prst="rect">
          <a:avLst/>
        </a:prstGeom>
      </xdr:spPr>
    </xdr:pic>
  </etc:cellImage>
  <etc:cellImage>
    <xdr:pic>
      <xdr:nvPicPr>
        <xdr:cNvPr id="185" name="ID_2DD4ECA88D5A4895A5E1E02CB194B9B3"/>
        <xdr:cNvPicPr>
          <a:picLocks noChangeAspect="1"/>
        </xdr:cNvPicPr>
      </xdr:nvPicPr>
      <xdr:blipFill>
        <a:blip r:embed="rId16" cstate="print">
          <a:extLst>
            <a:ext uri="{28A0092B-C50C-407E-A947-70E740481C1C}">
              <a14:useLocalDpi xmlns:a14="http://schemas.microsoft.com/office/drawing/2010/main" val="0"/>
            </a:ext>
          </a:extLst>
        </a:blip>
        <a:srcRect l="12201" t="32825" r="68954" b="56573"/>
        <a:stretch>
          <a:fillRect/>
        </a:stretch>
      </xdr:blipFill>
      <xdr:spPr>
        <a:xfrm>
          <a:off x="9631680" y="634363730"/>
          <a:ext cx="1303655" cy="542925"/>
        </a:xfrm>
        <a:prstGeom prst="rect">
          <a:avLst/>
        </a:prstGeom>
      </xdr:spPr>
    </xdr:pic>
  </etc:cellImage>
  <etc:cellImage>
    <xdr:pic>
      <xdr:nvPicPr>
        <xdr:cNvPr id="251" name="ID_1C65653198904135A61A720C163BF4FC" descr="1639447749(1)"/>
        <xdr:cNvPicPr>
          <a:picLocks noChangeAspect="1" noChangeArrowheads="1"/>
        </xdr:cNvPicPr>
      </xdr:nvPicPr>
      <xdr:blipFill>
        <a:blip r:embed="rId2" cstate="print">
          <a:extLst>
            <a:ext uri="{28A0092B-C50C-407E-A947-70E740481C1C}">
              <a14:useLocalDpi xmlns:a14="http://schemas.microsoft.com/office/drawing/2010/main" val="0"/>
            </a:ext>
          </a:extLst>
        </a:blip>
        <a:srcRect/>
        <a:stretch>
          <a:fillRect/>
        </a:stretch>
      </xdr:blipFill>
      <xdr:spPr>
        <a:xfrm>
          <a:off x="10130155" y="633641735"/>
          <a:ext cx="223520" cy="5289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58" name="ID_4FAC2B0E114A4F428A128330E0C591A2" descr="e10c5b517b06415aa088a6347900f7c"/>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9791700" y="633001655"/>
          <a:ext cx="960120" cy="511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54" name="ID_575FD61CE6C34599B22D277B6EA57D59"/>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655786725"/>
          <a:ext cx="2205990" cy="1134110"/>
        </a:xfrm>
        <a:prstGeom prst="rect">
          <a:avLst/>
        </a:prstGeom>
      </xdr:spPr>
    </xdr:pic>
  </etc:cellImage>
  <etc:cellImage>
    <xdr:pic>
      <xdr:nvPicPr>
        <xdr:cNvPr id="353" name="ID_A1FFDF4050DE47FEA75ADD407FB3DB1D"/>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652872075"/>
          <a:ext cx="2205990" cy="1134110"/>
        </a:xfrm>
        <a:prstGeom prst="rect">
          <a:avLst/>
        </a:prstGeom>
      </xdr:spPr>
    </xdr:pic>
  </etc:cellImage>
  <etc:cellImage>
    <xdr:pic>
      <xdr:nvPicPr>
        <xdr:cNvPr id="69" name="ID_E5348E74A1134771BD3E4EBEE0C101A7"/>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643009890"/>
          <a:ext cx="1190625" cy="711200"/>
        </a:xfrm>
        <a:prstGeom prst="rect">
          <a:avLst/>
        </a:prstGeom>
      </xdr:spPr>
    </xdr:pic>
  </etc:cellImage>
  <etc:cellImage>
    <xdr:pic>
      <xdr:nvPicPr>
        <xdr:cNvPr id="315" name="ID_1DF797B3E6F84AACBB7508913CD4BE05"/>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9630410" y="638037840"/>
          <a:ext cx="1292225" cy="1244600"/>
        </a:xfrm>
        <a:prstGeom prst="rect">
          <a:avLst/>
        </a:prstGeom>
      </xdr:spPr>
    </xdr:pic>
  </etc:cellImage>
  <etc:cellImage>
    <xdr:pic>
      <xdr:nvPicPr>
        <xdr:cNvPr id="316" name="ID_DEC74D0446D74923834433FFDEEF3A11"/>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9646920" y="662622500"/>
          <a:ext cx="1291590" cy="1243965"/>
        </a:xfrm>
        <a:prstGeom prst="rect">
          <a:avLst/>
        </a:prstGeom>
      </xdr:spPr>
    </xdr:pic>
  </etc:cellImage>
  <etc:cellImage>
    <xdr:pic>
      <xdr:nvPicPr>
        <xdr:cNvPr id="70" name="ID_3A5046E16D5944A999266BD93751E4E3"/>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667664400"/>
          <a:ext cx="1190625" cy="711200"/>
        </a:xfrm>
        <a:prstGeom prst="rect">
          <a:avLst/>
        </a:prstGeom>
      </xdr:spPr>
    </xdr:pic>
  </etc:cellImage>
  <etc:cellImage>
    <xdr:pic>
      <xdr:nvPicPr>
        <xdr:cNvPr id="356" name="ID_C56B8BC37FC84BA299567E7189FA716B"/>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680441235"/>
          <a:ext cx="2205990" cy="1134110"/>
        </a:xfrm>
        <a:prstGeom prst="rect">
          <a:avLst/>
        </a:prstGeom>
      </xdr:spPr>
    </xdr:pic>
  </etc:cellImage>
  <etc:cellImage>
    <xdr:pic>
      <xdr:nvPicPr>
        <xdr:cNvPr id="355" name="ID_8CE62889FF2A4D44B4E89E05A75A1879"/>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677526585"/>
          <a:ext cx="2205990" cy="1134110"/>
        </a:xfrm>
        <a:prstGeom prst="rect">
          <a:avLst/>
        </a:prstGeom>
      </xdr:spPr>
    </xdr:pic>
  </etc:cellImage>
  <etc:cellImage>
    <xdr:pic>
      <xdr:nvPicPr>
        <xdr:cNvPr id="71" name="ID_4F83975F2F994578962DF04E65D4B476"/>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692318910"/>
          <a:ext cx="1190625" cy="711200"/>
        </a:xfrm>
        <a:prstGeom prst="rect">
          <a:avLst/>
        </a:prstGeom>
      </xdr:spPr>
    </xdr:pic>
  </etc:cellImage>
  <etc:cellImage>
    <xdr:pic>
      <xdr:nvPicPr>
        <xdr:cNvPr id="357" name="ID_AAC7AA5288384BAEA1A85C10311792A5"/>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702181095"/>
          <a:ext cx="2205990" cy="1134110"/>
        </a:xfrm>
        <a:prstGeom prst="rect">
          <a:avLst/>
        </a:prstGeom>
      </xdr:spPr>
    </xdr:pic>
  </etc:cellImage>
  <etc:cellImage>
    <xdr:pic>
      <xdr:nvPicPr>
        <xdr:cNvPr id="358" name="ID_265733543DB74ECEBB0AF5A1FA4BE131"/>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705095745"/>
          <a:ext cx="2205990" cy="1134110"/>
        </a:xfrm>
        <a:prstGeom prst="rect">
          <a:avLst/>
        </a:prstGeom>
      </xdr:spPr>
    </xdr:pic>
  </etc:cellImage>
  <etc:cellImage>
    <xdr:pic>
      <xdr:nvPicPr>
        <xdr:cNvPr id="72" name="ID_905CA8F390874B8F9F9C4CCB3018743D"/>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711772770"/>
          <a:ext cx="1190625" cy="711200"/>
        </a:xfrm>
        <a:prstGeom prst="rect">
          <a:avLst/>
        </a:prstGeom>
      </xdr:spPr>
    </xdr:pic>
  </etc:cellImage>
  <etc:cellImage>
    <xdr:pic>
      <xdr:nvPicPr>
        <xdr:cNvPr id="73" name="ID_0F9183764C3347E4AF3A30350BC4DCB8"/>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716973420"/>
          <a:ext cx="1190625" cy="711200"/>
        </a:xfrm>
        <a:prstGeom prst="rect">
          <a:avLst/>
        </a:prstGeom>
      </xdr:spPr>
    </xdr:pic>
  </etc:cellImage>
  <etc:cellImage>
    <xdr:pic>
      <xdr:nvPicPr>
        <xdr:cNvPr id="74" name="ID_2EE935E8B11C4C7E9FFEC8B357903E4E"/>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722174070"/>
          <a:ext cx="1190625" cy="711200"/>
        </a:xfrm>
        <a:prstGeom prst="rect">
          <a:avLst/>
        </a:prstGeom>
      </xdr:spPr>
    </xdr:pic>
  </etc:cellImage>
  <etc:cellImage>
    <xdr:pic>
      <xdr:nvPicPr>
        <xdr:cNvPr id="75" name="ID_2677A4F3AFD949678EAED04B61A306A5"/>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727374720"/>
          <a:ext cx="1190625" cy="711200"/>
        </a:xfrm>
        <a:prstGeom prst="rect">
          <a:avLst/>
        </a:prstGeom>
      </xdr:spPr>
    </xdr:pic>
  </etc:cellImage>
  <etc:cellImage>
    <xdr:pic>
      <xdr:nvPicPr>
        <xdr:cNvPr id="76" name="ID_6D77F752D8A54A9CB48E7987F310F7AB"/>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732575370"/>
          <a:ext cx="1190625" cy="711200"/>
        </a:xfrm>
        <a:prstGeom prst="rect">
          <a:avLst/>
        </a:prstGeom>
      </xdr:spPr>
    </xdr:pic>
  </etc:cellImage>
  <etc:cellImage>
    <xdr:pic>
      <xdr:nvPicPr>
        <xdr:cNvPr id="77" name="ID_2AFEC68556C84DB2A2AFAB7A63AA412F"/>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737776020"/>
          <a:ext cx="1190625" cy="711200"/>
        </a:xfrm>
        <a:prstGeom prst="rect">
          <a:avLst/>
        </a:prstGeom>
      </xdr:spPr>
    </xdr:pic>
  </etc:cellImage>
  <etc:cellImage>
    <xdr:pic>
      <xdr:nvPicPr>
        <xdr:cNvPr id="78" name="ID_9E0C3E8B891D4C55A0A956A2CF49B69A"/>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742976670"/>
          <a:ext cx="1190625" cy="711200"/>
        </a:xfrm>
        <a:prstGeom prst="rect">
          <a:avLst/>
        </a:prstGeom>
      </xdr:spPr>
    </xdr:pic>
  </etc:cellImage>
  <etc:cellImage>
    <xdr:pic>
      <xdr:nvPicPr>
        <xdr:cNvPr id="79" name="ID_578F7B76E0EC47BFA4434471649DB33C"/>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748177320"/>
          <a:ext cx="1190625" cy="711200"/>
        </a:xfrm>
        <a:prstGeom prst="rect">
          <a:avLst/>
        </a:prstGeom>
      </xdr:spPr>
    </xdr:pic>
  </etc:cellImage>
  <etc:cellImage>
    <xdr:pic>
      <xdr:nvPicPr>
        <xdr:cNvPr id="280" name="ID_DC866E347B8A4582B523DBD2858DF99A" descr="e62d71ea57ad1a3fffc7f84599b83f9"/>
        <xdr:cNvPicPr>
          <a:picLocks noChangeAspect="1"/>
        </xdr:cNvPicPr>
      </xdr:nvPicPr>
      <xdr:blipFill>
        <a:blip r:embed="rId6"/>
        <a:srcRect l="21881" r="15468"/>
        <a:stretch>
          <a:fillRect/>
        </a:stretch>
      </xdr:blipFill>
      <xdr:spPr>
        <a:xfrm>
          <a:off x="9665970" y="752262910"/>
          <a:ext cx="1279525" cy="894080"/>
        </a:xfrm>
        <a:prstGeom prst="rect">
          <a:avLst/>
        </a:prstGeom>
      </xdr:spPr>
    </xdr:pic>
  </etc:cellImage>
  <etc:cellImage>
    <xdr:pic>
      <xdr:nvPicPr>
        <xdr:cNvPr id="398" name="ID_2DDE4BD02D1C4649A1BAADA4FCE8ECC4"/>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753541165"/>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551" name="ID_F4D736C8D28E4F11AC405B1C8ACFBF6B" descr="e9d83a0ddd2532745563d85bd9e3bc2"/>
        <xdr:cNvPicPr>
          <a:picLocks noChangeAspect="1"/>
        </xdr:cNvPicPr>
      </xdr:nvPicPr>
      <xdr:blipFill>
        <a:blip r:embed="rId4"/>
        <a:stretch>
          <a:fillRect/>
        </a:stretch>
      </xdr:blipFill>
      <xdr:spPr>
        <a:xfrm>
          <a:off x="9691370" y="755286145"/>
          <a:ext cx="1210945" cy="1724660"/>
        </a:xfrm>
        <a:prstGeom prst="rect">
          <a:avLst/>
        </a:prstGeom>
      </xdr:spPr>
    </xdr:pic>
  </etc:cellImage>
  <etc:cellImage>
    <xdr:pic>
      <xdr:nvPicPr>
        <xdr:cNvPr id="281" name="ID_D9C497169E3541BF9DF2CE093D5D3E34" descr="e62d71ea57ad1a3fffc7f84599b83f9"/>
        <xdr:cNvPicPr>
          <a:picLocks noChangeAspect="1"/>
        </xdr:cNvPicPr>
      </xdr:nvPicPr>
      <xdr:blipFill>
        <a:blip r:embed="rId6"/>
        <a:srcRect l="21881" r="15468"/>
        <a:stretch>
          <a:fillRect/>
        </a:stretch>
      </xdr:blipFill>
      <xdr:spPr>
        <a:xfrm>
          <a:off x="9665970" y="757577860"/>
          <a:ext cx="1279525" cy="894080"/>
        </a:xfrm>
        <a:prstGeom prst="rect">
          <a:avLst/>
        </a:prstGeom>
      </xdr:spPr>
    </xdr:pic>
  </etc:cellImage>
  <etc:cellImage>
    <xdr:pic>
      <xdr:nvPicPr>
        <xdr:cNvPr id="233" name="ID_256B084BB232484BBEBBD50C7EC0FDC8"/>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785350" y="758795790"/>
          <a:ext cx="99885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99" name="ID_0204A67AA7A041AD93C38B7F05E1A7F9"/>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760227715"/>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550" name="ID_CDFD07CAA89C46ACB2137DA9A8EA887E" descr="e9d83a0ddd2532745563d85bd9e3bc2"/>
        <xdr:cNvPicPr>
          <a:picLocks noChangeAspect="1"/>
        </xdr:cNvPicPr>
      </xdr:nvPicPr>
      <xdr:blipFill>
        <a:blip r:embed="rId4"/>
        <a:stretch>
          <a:fillRect/>
        </a:stretch>
      </xdr:blipFill>
      <xdr:spPr>
        <a:xfrm>
          <a:off x="9691370" y="761972695"/>
          <a:ext cx="1210945" cy="1724660"/>
        </a:xfrm>
        <a:prstGeom prst="rect">
          <a:avLst/>
        </a:prstGeom>
      </xdr:spPr>
    </xdr:pic>
  </etc:cellImage>
  <etc:cellImage>
    <xdr:pic>
      <xdr:nvPicPr>
        <xdr:cNvPr id="282" name="ID_A2331B7FEC57443C948B5352BB5794E7" descr="e62d71ea57ad1a3fffc7f84599b83f9"/>
        <xdr:cNvPicPr>
          <a:picLocks noChangeAspect="1"/>
        </xdr:cNvPicPr>
      </xdr:nvPicPr>
      <xdr:blipFill>
        <a:blip r:embed="rId6"/>
        <a:srcRect l="21881" r="15468"/>
        <a:stretch>
          <a:fillRect/>
        </a:stretch>
      </xdr:blipFill>
      <xdr:spPr>
        <a:xfrm>
          <a:off x="9665970" y="764264410"/>
          <a:ext cx="1279525" cy="894080"/>
        </a:xfrm>
        <a:prstGeom prst="rect">
          <a:avLst/>
        </a:prstGeom>
      </xdr:spPr>
    </xdr:pic>
  </etc:cellImage>
  <etc:cellImage>
    <xdr:pic>
      <xdr:nvPicPr>
        <xdr:cNvPr id="234" name="ID_F6FE752B586C4303BF3DBE1663998E60"/>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789795" y="765394075"/>
          <a:ext cx="998855"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00" name="ID_137C0639B107473BAA0B6B7C9B17A1A8"/>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766914265"/>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549" name="ID_834B2A5FAA99465B977C0596B9F97D7D" descr="e9d83a0ddd2532745563d85bd9e3bc2"/>
        <xdr:cNvPicPr>
          <a:picLocks noChangeAspect="1"/>
        </xdr:cNvPicPr>
      </xdr:nvPicPr>
      <xdr:blipFill>
        <a:blip r:embed="rId4"/>
        <a:stretch>
          <a:fillRect/>
        </a:stretch>
      </xdr:blipFill>
      <xdr:spPr>
        <a:xfrm>
          <a:off x="9691370" y="768659245"/>
          <a:ext cx="1210945" cy="1724660"/>
        </a:xfrm>
        <a:prstGeom prst="rect">
          <a:avLst/>
        </a:prstGeom>
      </xdr:spPr>
    </xdr:pic>
  </etc:cellImage>
  <etc:cellImage>
    <xdr:pic>
      <xdr:nvPicPr>
        <xdr:cNvPr id="283" name="ID_7CA74A672F9340E4961DACB33BFB7422" descr="e62d71ea57ad1a3fffc7f84599b83f9"/>
        <xdr:cNvPicPr>
          <a:picLocks noChangeAspect="1"/>
        </xdr:cNvPicPr>
      </xdr:nvPicPr>
      <xdr:blipFill>
        <a:blip r:embed="rId6"/>
        <a:srcRect l="21881" r="15468"/>
        <a:stretch>
          <a:fillRect/>
        </a:stretch>
      </xdr:blipFill>
      <xdr:spPr>
        <a:xfrm>
          <a:off x="9665970" y="770950960"/>
          <a:ext cx="1279525" cy="894080"/>
        </a:xfrm>
        <a:prstGeom prst="rect">
          <a:avLst/>
        </a:prstGeom>
      </xdr:spPr>
    </xdr:pic>
  </etc:cellImage>
  <etc:cellImage>
    <xdr:pic>
      <xdr:nvPicPr>
        <xdr:cNvPr id="401" name="ID_184FB294315245A780A2FDAA9ACD49E4"/>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772229215"/>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548" name="ID_7AF3087C53D9491CBCFF8B2A10B52999" descr="e9d83a0ddd2532745563d85bd9e3bc2"/>
        <xdr:cNvPicPr>
          <a:picLocks noChangeAspect="1"/>
        </xdr:cNvPicPr>
      </xdr:nvPicPr>
      <xdr:blipFill>
        <a:blip r:embed="rId4"/>
        <a:stretch>
          <a:fillRect/>
        </a:stretch>
      </xdr:blipFill>
      <xdr:spPr>
        <a:xfrm>
          <a:off x="9691370" y="773974195"/>
          <a:ext cx="1210945" cy="1724660"/>
        </a:xfrm>
        <a:prstGeom prst="rect">
          <a:avLst/>
        </a:prstGeom>
      </xdr:spPr>
    </xdr:pic>
  </etc:cellImage>
  <etc:cellImage>
    <xdr:pic>
      <xdr:nvPicPr>
        <xdr:cNvPr id="284" name="ID_F093FE0B734F40968F4C7A482B11D8E7" descr="e62d71ea57ad1a3fffc7f84599b83f9"/>
        <xdr:cNvPicPr>
          <a:picLocks noChangeAspect="1"/>
        </xdr:cNvPicPr>
      </xdr:nvPicPr>
      <xdr:blipFill>
        <a:blip r:embed="rId6"/>
        <a:srcRect l="21881" r="15468"/>
        <a:stretch>
          <a:fillRect/>
        </a:stretch>
      </xdr:blipFill>
      <xdr:spPr>
        <a:xfrm>
          <a:off x="9665970" y="776265910"/>
          <a:ext cx="1279525" cy="894080"/>
        </a:xfrm>
        <a:prstGeom prst="rect">
          <a:avLst/>
        </a:prstGeom>
      </xdr:spPr>
    </xdr:pic>
  </etc:cellImage>
  <etc:cellImage>
    <xdr:pic>
      <xdr:nvPicPr>
        <xdr:cNvPr id="235" name="ID_DC0A4024B69645A2ACBF138E9E47F315"/>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756775" y="777417800"/>
          <a:ext cx="998855" cy="124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47" name="ID_240F0D77ADC544559838049FA4E459CC" descr="e9d83a0ddd2532745563d85bd9e3bc2"/>
        <xdr:cNvPicPr>
          <a:picLocks noChangeAspect="1"/>
        </xdr:cNvPicPr>
      </xdr:nvPicPr>
      <xdr:blipFill>
        <a:blip r:embed="rId4"/>
        <a:stretch>
          <a:fillRect/>
        </a:stretch>
      </xdr:blipFill>
      <xdr:spPr>
        <a:xfrm>
          <a:off x="9691370" y="779117695"/>
          <a:ext cx="1210945" cy="1724660"/>
        </a:xfrm>
        <a:prstGeom prst="rect">
          <a:avLst/>
        </a:prstGeom>
      </xdr:spPr>
    </xdr:pic>
  </etc:cellImage>
  <etc:cellImage>
    <xdr:pic>
      <xdr:nvPicPr>
        <xdr:cNvPr id="285" name="ID_99007094BEC1434997B9FAB9692BB9C6" descr="e62d71ea57ad1a3fffc7f84599b83f9"/>
        <xdr:cNvPicPr>
          <a:picLocks noChangeAspect="1"/>
        </xdr:cNvPicPr>
      </xdr:nvPicPr>
      <xdr:blipFill>
        <a:blip r:embed="rId6"/>
        <a:srcRect l="21881" r="15468"/>
        <a:stretch>
          <a:fillRect/>
        </a:stretch>
      </xdr:blipFill>
      <xdr:spPr>
        <a:xfrm>
          <a:off x="9665970" y="781409410"/>
          <a:ext cx="1279525" cy="894080"/>
        </a:xfrm>
        <a:prstGeom prst="rect">
          <a:avLst/>
        </a:prstGeom>
      </xdr:spPr>
    </xdr:pic>
  </etc:cellImage>
  <etc:cellImage>
    <xdr:pic>
      <xdr:nvPicPr>
        <xdr:cNvPr id="402" name="ID_BBC329AD32054D39A52DDE4436C4A8EB"/>
        <xdr:cNvPicPr>
          <a:picLocks noChangeAspect="1" noChangeArrowheads="1"/>
        </xdr:cNvPicPr>
      </xdr:nvPicPr>
      <xdr:blipFill>
        <a:blip r:embed="rId7" cstate="print">
          <a:extLst>
            <a:ext uri="{28A0092B-C50C-407E-A947-70E740481C1C}">
              <a14:useLocalDpi xmlns:a14="http://schemas.microsoft.com/office/drawing/2010/main" val="0"/>
            </a:ext>
          </a:extLst>
        </a:blip>
        <a:srcRect/>
        <a:stretch>
          <a:fillRect/>
        </a:stretch>
      </xdr:blipFill>
      <xdr:spPr>
        <a:xfrm>
          <a:off x="9683115" y="782687665"/>
          <a:ext cx="1049655" cy="1296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etc:cellImage>
  <etc:cellImage>
    <xdr:pic>
      <xdr:nvPicPr>
        <xdr:cNvPr id="546" name="ID_12025BE69F784BEC847D650CD6F57095" descr="e9d83a0ddd2532745563d85bd9e3bc2"/>
        <xdr:cNvPicPr>
          <a:picLocks noChangeAspect="1"/>
        </xdr:cNvPicPr>
      </xdr:nvPicPr>
      <xdr:blipFill>
        <a:blip r:embed="rId4"/>
        <a:stretch>
          <a:fillRect/>
        </a:stretch>
      </xdr:blipFill>
      <xdr:spPr>
        <a:xfrm>
          <a:off x="9691370" y="784432645"/>
          <a:ext cx="1210945" cy="1724660"/>
        </a:xfrm>
        <a:prstGeom prst="rect">
          <a:avLst/>
        </a:prstGeom>
      </xdr:spPr>
    </xdr:pic>
  </etc:cellImage>
  <etc:cellImage>
    <xdr:pic>
      <xdr:nvPicPr>
        <xdr:cNvPr id="80" name="ID_CBF31FDCF7F648FBBEC02E452934D1A0"/>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788010870"/>
          <a:ext cx="1190625" cy="711200"/>
        </a:xfrm>
        <a:prstGeom prst="rect">
          <a:avLst/>
        </a:prstGeom>
      </xdr:spPr>
    </xdr:pic>
  </etc:cellImage>
  <etc:cellImage>
    <xdr:pic>
      <xdr:nvPicPr>
        <xdr:cNvPr id="182" name="ID_8B7AA67851BE44C69ADDF59E052EEC2D"/>
        <xdr:cNvPicPr>
          <a:picLocks noChangeAspect="1"/>
        </xdr:cNvPicPr>
      </xdr:nvPicPr>
      <xdr:blipFill>
        <a:blip r:embed="rId1" cstate="print">
          <a:extLst>
            <a:ext uri="{28A0092B-C50C-407E-A947-70E740481C1C}">
              <a14:useLocalDpi xmlns:a14="http://schemas.microsoft.com/office/drawing/2010/main" val="0"/>
            </a:ext>
          </a:extLst>
        </a:blip>
        <a:srcRect l="12201" t="32825" r="68954" b="56573"/>
        <a:stretch>
          <a:fillRect/>
        </a:stretch>
      </xdr:blipFill>
      <xdr:spPr>
        <a:xfrm>
          <a:off x="9632315" y="793007685"/>
          <a:ext cx="1304290" cy="550545"/>
        </a:xfrm>
        <a:prstGeom prst="rect">
          <a:avLst/>
        </a:prstGeom>
      </xdr:spPr>
    </xdr:pic>
  </etc:cellImage>
  <etc:cellImage>
    <xdr:pic>
      <xdr:nvPicPr>
        <xdr:cNvPr id="252" name="ID_32603F3BBDF94A54A0D973154432BF97" descr="1639447749(1)"/>
        <xdr:cNvPicPr>
          <a:picLocks noChangeAspect="1" noChangeArrowheads="1"/>
        </xdr:cNvPicPr>
      </xdr:nvPicPr>
      <xdr:blipFill>
        <a:blip r:embed="rId2" cstate="print">
          <a:extLst>
            <a:ext uri="{28A0092B-C50C-407E-A947-70E740481C1C}">
              <a14:useLocalDpi xmlns:a14="http://schemas.microsoft.com/office/drawing/2010/main" val="0"/>
            </a:ext>
          </a:extLst>
        </a:blip>
        <a:srcRect/>
        <a:stretch>
          <a:fillRect/>
        </a:stretch>
      </xdr:blipFill>
      <xdr:spPr>
        <a:xfrm>
          <a:off x="10064115" y="792296485"/>
          <a:ext cx="26225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59" name="ID_C6BA6536CC344915A81AAC7EDE71E592" descr="e10c5b517b06415aa088a6347900f7c"/>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9691370" y="791671010"/>
          <a:ext cx="1043940" cy="556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80" name="ID_F57C9154D27C4914BB637666FB27EE4B"/>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9630410" y="796817685"/>
          <a:ext cx="1292225" cy="1244600"/>
        </a:xfrm>
        <a:prstGeom prst="rect">
          <a:avLst/>
        </a:prstGeom>
      </xdr:spPr>
    </xdr:pic>
  </etc:cellImage>
  <etc:cellImage>
    <xdr:pic>
      <xdr:nvPicPr>
        <xdr:cNvPr id="81" name="ID_B01F168403E2460EA35336F7EA2D7AB0"/>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9640570" y="801789735"/>
          <a:ext cx="1190625" cy="711200"/>
        </a:xfrm>
        <a:prstGeom prst="rect">
          <a:avLst/>
        </a:prstGeom>
      </xdr:spPr>
    </xdr:pic>
  </etc:cellImage>
  <etc:cellImage>
    <xdr:pic>
      <xdr:nvPicPr>
        <xdr:cNvPr id="359" name="ID_4AA7DDAA8F894A1AB8AE0BEB9D33B13C"/>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811651920"/>
          <a:ext cx="2205990" cy="1134110"/>
        </a:xfrm>
        <a:prstGeom prst="rect">
          <a:avLst/>
        </a:prstGeom>
      </xdr:spPr>
    </xdr:pic>
  </etc:cellImage>
  <etc:cellImage>
    <xdr:pic>
      <xdr:nvPicPr>
        <xdr:cNvPr id="360" name="ID_8E8741C92A074E5881D39AF3D62780E2"/>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9147175" y="814566570"/>
          <a:ext cx="2205990" cy="1134110"/>
        </a:xfrm>
        <a:prstGeom prst="rect">
          <a:avLst/>
        </a:prstGeom>
      </xdr:spPr>
    </xdr:pic>
  </etc:cellImage>
  <etc:cellImage>
    <xdr:pic>
      <xdr:nvPicPr>
        <xdr:cNvPr id="4" name="ID_A9758CB0E3C243C3BCE1FEC4884103B7"/>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7096760" y="16601440"/>
          <a:ext cx="334645" cy="3676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 name="ID_8D61E401FB0B49D8BEC06A7CF76C7E86"/>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6941820" y="2573083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 name="ID_7F59D3911BDE430CAF1D699C6D04C09F"/>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7056120" y="17199610"/>
          <a:ext cx="269875" cy="4451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 name="ID_1859141E19144F78864C83AA7D1D7407"/>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7068185" y="26375360"/>
          <a:ext cx="305435" cy="504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 name="ID_2324FF5986484215B8A4DAE9142E7571"/>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6577965" y="20012660"/>
          <a:ext cx="1190625" cy="711200"/>
        </a:xfrm>
        <a:prstGeom prst="rect">
          <a:avLst/>
        </a:prstGeom>
      </xdr:spPr>
    </xdr:pic>
  </etc:cellImage>
  <etc:cellImage>
    <xdr:pic>
      <xdr:nvPicPr>
        <xdr:cNvPr id="7" name="ID_756CEFD0A7DC4BCA81B75B23674550D0"/>
        <xdr:cNvPicPr>
          <a:picLocks noChangeAspect="1" noChangeArrowheads="1"/>
        </xdr:cNvPicPr>
      </xdr:nvPicPr>
      <xdr:blipFill>
        <a:blip r:embed="rId17" cstate="print">
          <a:extLst>
            <a:ext uri="{28A0092B-C50C-407E-A947-70E740481C1C}">
              <a14:useLocalDpi xmlns:a14="http://schemas.microsoft.com/office/drawing/2010/main" val="0"/>
            </a:ext>
          </a:extLst>
        </a:blip>
        <a:srcRect/>
        <a:stretch>
          <a:fillRect/>
        </a:stretch>
      </xdr:blipFill>
      <xdr:spPr>
        <a:xfrm>
          <a:off x="6628765" y="23181945"/>
          <a:ext cx="998855" cy="83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 name="ID_DB61CF0F4F72482791029C7486AE2CCE" descr="IMG_20190327_120557"/>
        <xdr:cNvPicPr>
          <a:picLocks noChangeAspect="1" noChangeArrowheads="1"/>
        </xdr:cNvPicPr>
      </xdr:nvPicPr>
      <xdr:blipFill>
        <a:blip r:embed="rId18" cstate="print">
          <a:extLst>
            <a:ext uri="{28A0092B-C50C-407E-A947-70E740481C1C}">
              <a14:useLocalDpi xmlns:a14="http://schemas.microsoft.com/office/drawing/2010/main" val="0"/>
            </a:ext>
          </a:extLst>
        </a:blip>
        <a:srcRect l="5865" r="5865"/>
        <a:stretch>
          <a:fillRect/>
        </a:stretch>
      </xdr:blipFill>
      <xdr:spPr>
        <a:xfrm>
          <a:off x="6868160" y="27209750"/>
          <a:ext cx="664210" cy="1096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9" name="ID_452A17ED88A34E369CFDBCD1F01A52AC" descr="a2e4d95d26558801596c92c8d41a0e0"/>
        <xdr:cNvPicPr>
          <a:picLocks noChangeAspect="1" noChangeArrowheads="1"/>
        </xdr:cNvPicPr>
      </xdr:nvPicPr>
      <xdr:blipFill>
        <a:blip r:embed="rId19" cstate="print">
          <a:extLst>
            <a:ext uri="{28A0092B-C50C-407E-A947-70E740481C1C}">
              <a14:useLocalDpi xmlns:a14="http://schemas.microsoft.com/office/drawing/2010/main" val="0"/>
            </a:ext>
          </a:extLst>
        </a:blip>
        <a:srcRect/>
        <a:stretch>
          <a:fillRect/>
        </a:stretch>
      </xdr:blipFill>
      <xdr:spPr>
        <a:xfrm>
          <a:off x="6984365" y="28613735"/>
          <a:ext cx="366395" cy="491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0" name="ID_9903248244634FA5A08F9F231E0DE1E4"/>
        <xdr:cNvPicPr>
          <a:picLocks noChangeAspect="1"/>
        </xdr:cNvPicPr>
      </xdr:nvPicPr>
      <xdr:blipFill>
        <a:blip r:embed="rId20" cstate="print">
          <a:extLst>
            <a:ext uri="{28A0092B-C50C-407E-A947-70E740481C1C}">
              <a14:useLocalDpi xmlns:a14="http://schemas.microsoft.com/office/drawing/2010/main" val="0"/>
            </a:ext>
          </a:extLst>
        </a:blip>
        <a:srcRect l="33579" r="5270"/>
        <a:stretch>
          <a:fillRect/>
        </a:stretch>
      </xdr:blipFill>
      <xdr:spPr>
        <a:xfrm>
          <a:off x="6736080" y="29393515"/>
          <a:ext cx="810260" cy="596265"/>
        </a:xfrm>
        <a:prstGeom prst="rect">
          <a:avLst/>
        </a:prstGeom>
      </xdr:spPr>
    </xdr:pic>
  </etc:cellImage>
  <etc:cellImage>
    <xdr:pic>
      <xdr:nvPicPr>
        <xdr:cNvPr id="11" name="ID_5BF2C0C30C4B4BDAA254BEF9EC1937A7"/>
        <xdr:cNvPicPr>
          <a:picLocks noChangeAspect="1"/>
        </xdr:cNvPicPr>
      </xdr:nvPicPr>
      <xdr:blipFill>
        <a:blip r:embed="rId20" cstate="print">
          <a:extLst>
            <a:ext uri="{28A0092B-C50C-407E-A947-70E740481C1C}">
              <a14:useLocalDpi xmlns:a14="http://schemas.microsoft.com/office/drawing/2010/main" val="0"/>
            </a:ext>
          </a:extLst>
        </a:blip>
        <a:srcRect l="33579" r="5270"/>
        <a:stretch>
          <a:fillRect/>
        </a:stretch>
      </xdr:blipFill>
      <xdr:spPr>
        <a:xfrm>
          <a:off x="6736080" y="30027880"/>
          <a:ext cx="810260" cy="596265"/>
        </a:xfrm>
        <a:prstGeom prst="rect">
          <a:avLst/>
        </a:prstGeom>
      </xdr:spPr>
    </xdr:pic>
  </etc:cellImage>
  <etc:cellImage>
    <xdr:pic>
      <xdr:nvPicPr>
        <xdr:cNvPr id="318" name="ID_D0070FC42BBE4FE3A477CB8949B9AFA8"/>
        <xdr:cNvPicPr>
          <a:picLocks noChangeAspect="1"/>
        </xdr:cNvPicPr>
      </xdr:nvPicPr>
      <xdr:blipFill>
        <a:blip r:embed="rId20" cstate="print">
          <a:extLst>
            <a:ext uri="{28A0092B-C50C-407E-A947-70E740481C1C}">
              <a14:useLocalDpi xmlns:a14="http://schemas.microsoft.com/office/drawing/2010/main" val="0"/>
            </a:ext>
          </a:extLst>
        </a:blip>
        <a:srcRect l="33579" r="5270"/>
        <a:stretch>
          <a:fillRect/>
        </a:stretch>
      </xdr:blipFill>
      <xdr:spPr>
        <a:xfrm>
          <a:off x="6736080" y="30833695"/>
          <a:ext cx="810260" cy="596265"/>
        </a:xfrm>
        <a:prstGeom prst="rect">
          <a:avLst/>
        </a:prstGeom>
      </xdr:spPr>
    </xdr:pic>
  </etc:cellImage>
  <etc:cellImage>
    <xdr:pic>
      <xdr:nvPicPr>
        <xdr:cNvPr id="319" name="ID_A4CF34558BC74C5B97652B253A447888"/>
        <xdr:cNvPicPr>
          <a:picLocks noChangeAspect="1"/>
        </xdr:cNvPicPr>
      </xdr:nvPicPr>
      <xdr:blipFill>
        <a:blip r:embed="rId20" cstate="print">
          <a:extLst>
            <a:ext uri="{28A0092B-C50C-407E-A947-70E740481C1C}">
              <a14:useLocalDpi xmlns:a14="http://schemas.microsoft.com/office/drawing/2010/main" val="0"/>
            </a:ext>
          </a:extLst>
        </a:blip>
        <a:srcRect l="33579" r="5270"/>
        <a:stretch>
          <a:fillRect/>
        </a:stretch>
      </xdr:blipFill>
      <xdr:spPr>
        <a:xfrm>
          <a:off x="6736080" y="31468060"/>
          <a:ext cx="810260" cy="596265"/>
        </a:xfrm>
        <a:prstGeom prst="rect">
          <a:avLst/>
        </a:prstGeom>
      </xdr:spPr>
    </xdr:pic>
  </etc:cellImage>
  <etc:cellImage>
    <xdr:pic>
      <xdr:nvPicPr>
        <xdr:cNvPr id="320" name="ID_91E398ECC6D643768D43BA16D59BA6C2"/>
        <xdr:cNvPicPr>
          <a:picLocks noChangeAspect="1"/>
        </xdr:cNvPicPr>
      </xdr:nvPicPr>
      <xdr:blipFill>
        <a:blip r:embed="rId20" cstate="print">
          <a:extLst>
            <a:ext uri="{28A0092B-C50C-407E-A947-70E740481C1C}">
              <a14:useLocalDpi xmlns:a14="http://schemas.microsoft.com/office/drawing/2010/main" val="0"/>
            </a:ext>
          </a:extLst>
        </a:blip>
        <a:srcRect l="33579" r="5270"/>
        <a:stretch>
          <a:fillRect/>
        </a:stretch>
      </xdr:blipFill>
      <xdr:spPr>
        <a:xfrm>
          <a:off x="6736080" y="32273875"/>
          <a:ext cx="810260" cy="596265"/>
        </a:xfrm>
        <a:prstGeom prst="rect">
          <a:avLst/>
        </a:prstGeom>
      </xdr:spPr>
    </xdr:pic>
  </etc:cellImage>
  <etc:cellImage>
    <xdr:pic>
      <xdr:nvPicPr>
        <xdr:cNvPr id="12" name="ID_4BE872A9D9694D95BB3FE8D957F1F043"/>
        <xdr:cNvPicPr>
          <a:picLocks noChangeAspect="1"/>
        </xdr:cNvPicPr>
      </xdr:nvPicPr>
      <xdr:blipFill>
        <a:blip r:embed="rId20" cstate="print">
          <a:extLst>
            <a:ext uri="{28A0092B-C50C-407E-A947-70E740481C1C}">
              <a14:useLocalDpi xmlns:a14="http://schemas.microsoft.com/office/drawing/2010/main" val="0"/>
            </a:ext>
          </a:extLst>
        </a:blip>
        <a:srcRect l="33579" r="5270"/>
        <a:stretch>
          <a:fillRect/>
        </a:stretch>
      </xdr:blipFill>
      <xdr:spPr>
        <a:xfrm>
          <a:off x="6736080" y="33079690"/>
          <a:ext cx="810260" cy="596265"/>
        </a:xfrm>
        <a:prstGeom prst="rect">
          <a:avLst/>
        </a:prstGeom>
      </xdr:spPr>
    </xdr:pic>
  </etc:cellImage>
  <etc:cellImage>
    <xdr:pic>
      <xdr:nvPicPr>
        <xdr:cNvPr id="13" name="ID_4716F155951F4633AFA7F3D3932A90C3"/>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6941820" y="3912679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4" name="ID_C97BD8D7F2E44B9E8D9C175D67CD8667"/>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6577965" y="35980370"/>
          <a:ext cx="1190625" cy="711200"/>
        </a:xfrm>
        <a:prstGeom prst="rect">
          <a:avLst/>
        </a:prstGeom>
      </xdr:spPr>
    </xdr:pic>
  </etc:cellImage>
  <etc:cellImage>
    <xdr:pic>
      <xdr:nvPicPr>
        <xdr:cNvPr id="15" name="ID_2EA43BF60D744D11979BFAD8CEC5DB86"/>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7068185" y="39724965"/>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6" name="ID_0B2C578685114B3AAE10FD327C2011C9"/>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6136005" y="616775500"/>
          <a:ext cx="1956435" cy="1006475"/>
        </a:xfrm>
        <a:prstGeom prst="rect">
          <a:avLst/>
        </a:prstGeom>
      </xdr:spPr>
    </xdr:pic>
  </etc:cellImage>
  <etc:cellImage>
    <xdr:pic>
      <xdr:nvPicPr>
        <xdr:cNvPr id="300" name="ID_F9465D95FAC747CB991C46EC3B69E198" descr="1639447749(1)"/>
        <xdr:cNvPicPr>
          <a:picLocks noChangeAspect="1" noChangeArrowheads="1"/>
        </xdr:cNvPicPr>
      </xdr:nvPicPr>
      <xdr:blipFill>
        <a:blip r:embed="rId21" cstate="print">
          <a:extLst>
            <a:ext uri="{28A0092B-C50C-407E-A947-70E740481C1C}">
              <a14:useLocalDpi xmlns:a14="http://schemas.microsoft.com/office/drawing/2010/main" val="0"/>
            </a:ext>
          </a:extLst>
        </a:blip>
        <a:srcRect/>
        <a:stretch>
          <a:fillRect/>
        </a:stretch>
      </xdr:blipFill>
      <xdr:spPr>
        <a:xfrm>
          <a:off x="7065010" y="618548420"/>
          <a:ext cx="24193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7" name="ID_D140F1F5BA2A467E810E5C83BF4DF9BF"/>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6941820" y="61919358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8" name="ID_62DE0D4BA5514BCBAA267B3CAD10D18A"/>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7068185" y="619791750"/>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9" name="ID_FE3A294D2DDE4E3A898E4857F9091B19"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6840220" y="620470565"/>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0" name="ID_2BEE646443C145E381480EA9E01E0A3F"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6946265" y="621052860"/>
          <a:ext cx="482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70" name="ID_71CE949F1071413185A99561C2D36B02"/>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6577965" y="623956715"/>
          <a:ext cx="1190625" cy="711200"/>
        </a:xfrm>
        <a:prstGeom prst="rect">
          <a:avLst/>
        </a:prstGeom>
      </xdr:spPr>
    </xdr:pic>
  </etc:cellImage>
  <etc:cellImage>
    <xdr:pic>
      <xdr:nvPicPr>
        <xdr:cNvPr id="21" name="ID_DAD30BC777BD4B7BBFFF32EB6F49A7B7" descr="IMG_20190327_120557"/>
        <xdr:cNvPicPr>
          <a:picLocks noChangeAspect="1" noChangeArrowheads="1"/>
        </xdr:cNvPicPr>
      </xdr:nvPicPr>
      <xdr:blipFill>
        <a:blip r:embed="rId18" cstate="print">
          <a:extLst>
            <a:ext uri="{28A0092B-C50C-407E-A947-70E740481C1C}">
              <a14:useLocalDpi xmlns:a14="http://schemas.microsoft.com/office/drawing/2010/main" val="0"/>
            </a:ext>
          </a:extLst>
        </a:blip>
        <a:srcRect l="5865" r="5865"/>
        <a:stretch>
          <a:fillRect/>
        </a:stretch>
      </xdr:blipFill>
      <xdr:spPr>
        <a:xfrm>
          <a:off x="6831965" y="627061230"/>
          <a:ext cx="734695" cy="121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5" name="ID_16D0B3FF56D14A84AC893D84F5AD2404"/>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6941820" y="62838901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2" name="ID_D8DFF1B0F42041478F172D91FCEFE609"/>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7068185" y="628987185"/>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3" name="ID_81A8D9B9D2194069AC724D9379E7D6EF"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6840220" y="629666000"/>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4" name="ID_21592829531148B5B2EF6D05706CD8AA"/>
        <xdr:cNvPicPr>
          <a:picLocks noChangeAspect="1"/>
        </xdr:cNvPicPr>
      </xdr:nvPicPr>
      <xdr:blipFill>
        <a:blip r:embed="rId22">
          <a:extLst>
            <a:ext uri="{28A0092B-C50C-407E-A947-70E740481C1C}">
              <a14:useLocalDpi xmlns:a14="http://schemas.microsoft.com/office/drawing/2010/main" val="0"/>
            </a:ext>
          </a:extLst>
        </a:blip>
        <a:srcRect l="13633" t="55443" r="62368" b="19660"/>
        <a:stretch>
          <a:fillRect/>
        </a:stretch>
      </xdr:blipFill>
      <xdr:spPr>
        <a:xfrm>
          <a:off x="6631940" y="631090305"/>
          <a:ext cx="1228725" cy="997585"/>
        </a:xfrm>
        <a:prstGeom prst="rect">
          <a:avLst/>
        </a:prstGeom>
      </xdr:spPr>
    </xdr:pic>
  </etc:cellImage>
  <etc:cellImage>
    <xdr:pic>
      <xdr:nvPicPr>
        <xdr:cNvPr id="25" name="ID_0B34CCB68328452C8A43F931128A3717"/>
        <xdr:cNvPicPr>
          <a:picLocks noChangeAspect="1"/>
        </xdr:cNvPicPr>
      </xdr:nvPicPr>
      <xdr:blipFill>
        <a:blip r:embed="rId22">
          <a:extLst>
            <a:ext uri="{28A0092B-C50C-407E-A947-70E740481C1C}">
              <a14:useLocalDpi xmlns:a14="http://schemas.microsoft.com/office/drawing/2010/main" val="0"/>
            </a:ext>
          </a:extLst>
        </a:blip>
        <a:srcRect l="13633" t="55443" r="62368" b="19660"/>
        <a:stretch>
          <a:fillRect/>
        </a:stretch>
      </xdr:blipFill>
      <xdr:spPr>
        <a:xfrm>
          <a:off x="6631940" y="633690630"/>
          <a:ext cx="1228725" cy="997585"/>
        </a:xfrm>
        <a:prstGeom prst="rect">
          <a:avLst/>
        </a:prstGeom>
      </xdr:spPr>
    </xdr:pic>
  </etc:cellImage>
  <etc:cellImage>
    <xdr:pic>
      <xdr:nvPicPr>
        <xdr:cNvPr id="26" name="ID_5846F779D5A84D29905787668A73150D"/>
        <xdr:cNvPicPr>
          <a:picLocks noChangeAspect="1"/>
        </xdr:cNvPicPr>
      </xdr:nvPicPr>
      <xdr:blipFill>
        <a:blip r:embed="rId22">
          <a:extLst>
            <a:ext uri="{28A0092B-C50C-407E-A947-70E740481C1C}">
              <a14:useLocalDpi xmlns:a14="http://schemas.microsoft.com/office/drawing/2010/main" val="0"/>
            </a:ext>
          </a:extLst>
        </a:blip>
        <a:srcRect l="13633" t="55443" r="62368" b="19660"/>
        <a:stretch>
          <a:fillRect/>
        </a:stretch>
      </xdr:blipFill>
      <xdr:spPr>
        <a:xfrm>
          <a:off x="6631940" y="636290955"/>
          <a:ext cx="1228725" cy="997585"/>
        </a:xfrm>
        <a:prstGeom prst="rect">
          <a:avLst/>
        </a:prstGeom>
      </xdr:spPr>
    </xdr:pic>
  </etc:cellImage>
  <etc:cellImage>
    <xdr:pic>
      <xdr:nvPicPr>
        <xdr:cNvPr id="27" name="ID_7A13A96CC0C64B899C9622B9419351EA"/>
        <xdr:cNvPicPr>
          <a:picLocks noChangeAspect="1"/>
        </xdr:cNvPicPr>
      </xdr:nvPicPr>
      <xdr:blipFill>
        <a:blip r:embed="rId22">
          <a:extLst>
            <a:ext uri="{28A0092B-C50C-407E-A947-70E740481C1C}">
              <a14:useLocalDpi xmlns:a14="http://schemas.microsoft.com/office/drawing/2010/main" val="0"/>
            </a:ext>
          </a:extLst>
        </a:blip>
        <a:srcRect l="13633" t="55443" r="62368" b="19660"/>
        <a:stretch>
          <a:fillRect/>
        </a:stretch>
      </xdr:blipFill>
      <xdr:spPr>
        <a:xfrm>
          <a:off x="6631940" y="638891280"/>
          <a:ext cx="1228725" cy="997585"/>
        </a:xfrm>
        <a:prstGeom prst="rect">
          <a:avLst/>
        </a:prstGeom>
      </xdr:spPr>
    </xdr:pic>
  </etc:cellImage>
  <etc:cellImage>
    <xdr:pic>
      <xdr:nvPicPr>
        <xdr:cNvPr id="28" name="ID_AEEEAB3C9E2840AA8495070D42A80045"/>
        <xdr:cNvPicPr>
          <a:picLocks noChangeAspect="1"/>
        </xdr:cNvPicPr>
      </xdr:nvPicPr>
      <xdr:blipFill>
        <a:blip r:embed="rId22">
          <a:extLst>
            <a:ext uri="{28A0092B-C50C-407E-A947-70E740481C1C}">
              <a14:useLocalDpi xmlns:a14="http://schemas.microsoft.com/office/drawing/2010/main" val="0"/>
            </a:ext>
          </a:extLst>
        </a:blip>
        <a:srcRect l="13633" t="55443" r="62368" b="19660"/>
        <a:stretch>
          <a:fillRect/>
        </a:stretch>
      </xdr:blipFill>
      <xdr:spPr>
        <a:xfrm>
          <a:off x="6631940" y="641491605"/>
          <a:ext cx="1228725" cy="997585"/>
        </a:xfrm>
        <a:prstGeom prst="rect">
          <a:avLst/>
        </a:prstGeom>
      </xdr:spPr>
    </xdr:pic>
  </etc:cellImage>
  <etc:cellImage>
    <xdr:pic>
      <xdr:nvPicPr>
        <xdr:cNvPr id="29" name="ID_AD99C1B94938445B8DEFA694BD2851AB"/>
        <xdr:cNvPicPr>
          <a:picLocks noChangeAspect="1"/>
        </xdr:cNvPicPr>
      </xdr:nvPicPr>
      <xdr:blipFill>
        <a:blip r:embed="rId22">
          <a:extLst>
            <a:ext uri="{28A0092B-C50C-407E-A947-70E740481C1C}">
              <a14:useLocalDpi xmlns:a14="http://schemas.microsoft.com/office/drawing/2010/main" val="0"/>
            </a:ext>
          </a:extLst>
        </a:blip>
        <a:srcRect l="13633" t="55443" r="62368" b="19660"/>
        <a:stretch>
          <a:fillRect/>
        </a:stretch>
      </xdr:blipFill>
      <xdr:spPr>
        <a:xfrm>
          <a:off x="6631940" y="644091930"/>
          <a:ext cx="1228725" cy="997585"/>
        </a:xfrm>
        <a:prstGeom prst="rect">
          <a:avLst/>
        </a:prstGeom>
      </xdr:spPr>
    </xdr:pic>
  </etc:cellImage>
  <etc:cellImage>
    <xdr:pic>
      <xdr:nvPicPr>
        <xdr:cNvPr id="171" name="ID_684C565FC2654612A0444C584D799C1D"/>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6577965" y="650720060"/>
          <a:ext cx="1190625" cy="711200"/>
        </a:xfrm>
        <a:prstGeom prst="rect">
          <a:avLst/>
        </a:prstGeom>
      </xdr:spPr>
    </xdr:pic>
  </etc:cellImage>
  <etc:cellImage>
    <xdr:pic>
      <xdr:nvPicPr>
        <xdr:cNvPr id="31" name="ID_2D43BB007D7F4097AEE0E947F13E776A" descr="e10c5b517b06415aa088a6347900f7c"/>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6635115" y="653826480"/>
          <a:ext cx="1097915" cy="5848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2" name="ID_BE3D1D3D03CB49C9A81998CDD87E9082"/>
        <xdr:cNvPicPr>
          <a:picLocks noChangeAspect="1"/>
        </xdr:cNvPicPr>
      </xdr:nvPicPr>
      <xdr:blipFill>
        <a:blip r:embed="rId23" cstate="print">
          <a:extLst>
            <a:ext uri="{28A0092B-C50C-407E-A947-70E740481C1C}">
              <a14:useLocalDpi xmlns:a14="http://schemas.microsoft.com/office/drawing/2010/main" val="0"/>
            </a:ext>
          </a:extLst>
        </a:blip>
        <a:srcRect l="12201" t="32825" r="68954" b="56573"/>
        <a:stretch>
          <a:fillRect/>
        </a:stretch>
      </xdr:blipFill>
      <xdr:spPr>
        <a:xfrm>
          <a:off x="6578600" y="654486245"/>
          <a:ext cx="1304290" cy="541655"/>
        </a:xfrm>
        <a:prstGeom prst="rect">
          <a:avLst/>
        </a:prstGeom>
      </xdr:spPr>
    </xdr:pic>
  </etc:cellImage>
  <etc:cellImage>
    <xdr:pic>
      <xdr:nvPicPr>
        <xdr:cNvPr id="173" name="ID_5D576C5AF1044B05A0250EBD03030184"/>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6577965" y="663590240"/>
          <a:ext cx="1190625" cy="711200"/>
        </a:xfrm>
        <a:prstGeom prst="rect">
          <a:avLst/>
        </a:prstGeom>
      </xdr:spPr>
    </xdr:pic>
  </etc:cellImage>
  <etc:cellImage>
    <xdr:pic>
      <xdr:nvPicPr>
        <xdr:cNvPr id="364" name="ID_7D1129845E934442843C3694B10BF171"/>
        <xdr:cNvPicPr>
          <a:picLocks noChangeAspect="1"/>
        </xdr:cNvPicPr>
      </xdr:nvPicPr>
      <xdr:blipFill>
        <a:blip r:embed="rId24" cstate="print">
          <a:extLst>
            <a:ext uri="{28A0092B-C50C-407E-A947-70E740481C1C}">
              <a14:useLocalDpi xmlns:a14="http://schemas.microsoft.com/office/drawing/2010/main" val="0"/>
            </a:ext>
          </a:extLst>
        </a:blip>
        <a:stretch>
          <a:fillRect/>
        </a:stretch>
      </xdr:blipFill>
      <xdr:spPr>
        <a:xfrm rot="5400000">
          <a:off x="6358890" y="667616775"/>
          <a:ext cx="1724025" cy="1292860"/>
        </a:xfrm>
        <a:prstGeom prst="rect">
          <a:avLst/>
        </a:prstGeom>
      </xdr:spPr>
    </xdr:pic>
  </etc:cellImage>
  <etc:cellImage>
    <xdr:pic>
      <xdr:nvPicPr>
        <xdr:cNvPr id="84" name="ID_DE401AD7ED28434082B19499D8F1F7A8"/>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6989445" y="66987928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5" name="ID_E04BBC5C1A514FA8B5B59D3D0796B452"/>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7115810" y="670478085"/>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6" name="ID_AE3CC07AFEC84710B508089080C44BFE"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6946265" y="671104830"/>
          <a:ext cx="482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74" name="ID_8DBCEDB1B2A84DE299177EB5F50C0FFC"/>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6577965" y="674008685"/>
          <a:ext cx="1190625" cy="711200"/>
        </a:xfrm>
        <a:prstGeom prst="rect">
          <a:avLst/>
        </a:prstGeom>
      </xdr:spPr>
    </xdr:pic>
  </etc:cellImage>
  <etc:cellImage>
    <xdr:pic>
      <xdr:nvPicPr>
        <xdr:cNvPr id="175" name="ID_1714B0FC3EC44C0789D0BBC443257755"/>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6577965" y="679209335"/>
          <a:ext cx="1190625" cy="711200"/>
        </a:xfrm>
        <a:prstGeom prst="rect">
          <a:avLst/>
        </a:prstGeom>
      </xdr:spPr>
    </xdr:pic>
  </etc:cellImage>
  <etc:cellImage>
    <xdr:pic>
      <xdr:nvPicPr>
        <xdr:cNvPr id="98" name="ID_B9CAFAB9C3AA4A5CBA6FE2822F0DC56F"/>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6941820" y="68235576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99" name="ID_CD2D2D2ACCB74C588BFCE0A9A2E12235"/>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7068185" y="682953930"/>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00" name="ID_CD256CAB9C23454EAAB3DA92F007B9C4"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6946265" y="683580675"/>
          <a:ext cx="482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76" name="ID_32A9377017604FEFA78CF01D449DB263"/>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6577965" y="686484530"/>
          <a:ext cx="1190625" cy="711200"/>
        </a:xfrm>
        <a:prstGeom prst="rect">
          <a:avLst/>
        </a:prstGeom>
      </xdr:spPr>
    </xdr:pic>
  </etc:cellImage>
  <etc:cellImage>
    <xdr:pic>
      <xdr:nvPicPr>
        <xdr:cNvPr id="121" name="ID_1FD1008AC9BB4EC49399BAE7A8D937B2"/>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6577965" y="691685180"/>
          <a:ext cx="1190625" cy="711200"/>
        </a:xfrm>
        <a:prstGeom prst="rect">
          <a:avLst/>
        </a:prstGeom>
      </xdr:spPr>
    </xdr:pic>
  </etc:cellImage>
  <etc:cellImage>
    <xdr:pic>
      <xdr:nvPicPr>
        <xdr:cNvPr id="126" name="ID_53BCF622C9054AE581C50AC7612BCDF7"/>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6577965" y="697057280"/>
          <a:ext cx="1190625" cy="711200"/>
        </a:xfrm>
        <a:prstGeom prst="rect">
          <a:avLst/>
        </a:prstGeom>
      </xdr:spPr>
    </xdr:pic>
  </etc:cellImage>
  <etc:cellImage>
    <xdr:pic>
      <xdr:nvPicPr>
        <xdr:cNvPr id="179" name="ID_B6AB074E2DC341BEAE4E95B56CE9E772"/>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6577965" y="702257930"/>
          <a:ext cx="1190625" cy="711200"/>
        </a:xfrm>
        <a:prstGeom prst="rect">
          <a:avLst/>
        </a:prstGeom>
      </xdr:spPr>
    </xdr:pic>
  </etc:cellImage>
  <etc:cellImage>
    <xdr:pic>
      <xdr:nvPicPr>
        <xdr:cNvPr id="127" name="ID_E020D82D113F485C8717802B3300ABCD"/>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6941820" y="70540435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28" name="ID_269BD0FDA6624ABAB58BBAA74CD53337"/>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7068185" y="706002525"/>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29" name="ID_4C4A24BC214E44D2B0E86021D4049533"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6946265" y="706629270"/>
          <a:ext cx="482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30" name="ID_6F5C7FEEBE1048FEA913E0B95215DB1C" descr="IMG_20190327_120557"/>
        <xdr:cNvPicPr>
          <a:picLocks noChangeAspect="1" noChangeArrowheads="1"/>
        </xdr:cNvPicPr>
      </xdr:nvPicPr>
      <xdr:blipFill>
        <a:blip r:embed="rId18" cstate="print">
          <a:extLst>
            <a:ext uri="{28A0092B-C50C-407E-A947-70E740481C1C}">
              <a14:useLocalDpi xmlns:a14="http://schemas.microsoft.com/office/drawing/2010/main" val="0"/>
            </a:ext>
          </a:extLst>
        </a:blip>
        <a:srcRect l="5865" r="5865"/>
        <a:stretch>
          <a:fillRect/>
        </a:stretch>
      </xdr:blipFill>
      <xdr:spPr>
        <a:xfrm>
          <a:off x="6831965" y="707436990"/>
          <a:ext cx="734695" cy="121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31" name="ID_B10E6C687EDC4E6092AE1FFA2E324219" descr="IMG_20190327_120557"/>
        <xdr:cNvPicPr>
          <a:picLocks noChangeAspect="1" noChangeArrowheads="1"/>
        </xdr:cNvPicPr>
      </xdr:nvPicPr>
      <xdr:blipFill>
        <a:blip r:embed="rId18" cstate="print">
          <a:extLst>
            <a:ext uri="{28A0092B-C50C-407E-A947-70E740481C1C}">
              <a14:useLocalDpi xmlns:a14="http://schemas.microsoft.com/office/drawing/2010/main" val="0"/>
            </a:ext>
          </a:extLst>
        </a:blip>
        <a:srcRect l="5865" r="5865"/>
        <a:stretch>
          <a:fillRect/>
        </a:stretch>
      </xdr:blipFill>
      <xdr:spPr>
        <a:xfrm>
          <a:off x="6831965" y="708894315"/>
          <a:ext cx="734695" cy="121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32" name="ID_EF70476AD137407E9FCEE49A46E11B21"/>
        <xdr:cNvPicPr>
          <a:picLocks noChangeAspect="1"/>
        </xdr:cNvPicPr>
      </xdr:nvPicPr>
      <xdr:blipFill>
        <a:blip r:embed="rId22">
          <a:extLst>
            <a:ext uri="{28A0092B-C50C-407E-A947-70E740481C1C}">
              <a14:useLocalDpi xmlns:a14="http://schemas.microsoft.com/office/drawing/2010/main" val="0"/>
            </a:ext>
          </a:extLst>
        </a:blip>
        <a:srcRect l="13633" t="55443" r="62368" b="19660"/>
        <a:stretch>
          <a:fillRect/>
        </a:stretch>
      </xdr:blipFill>
      <xdr:spPr>
        <a:xfrm>
          <a:off x="6631940" y="711020295"/>
          <a:ext cx="1228725" cy="997585"/>
        </a:xfrm>
        <a:prstGeom prst="rect">
          <a:avLst/>
        </a:prstGeom>
      </xdr:spPr>
    </xdr:pic>
  </etc:cellImage>
  <etc:cellImage>
    <xdr:pic>
      <xdr:nvPicPr>
        <xdr:cNvPr id="133" name="ID_A49098DABB74420DBDCE9146157756F2" descr="IMG_20190327_120557"/>
        <xdr:cNvPicPr>
          <a:picLocks noChangeAspect="1" noChangeArrowheads="1"/>
        </xdr:cNvPicPr>
      </xdr:nvPicPr>
      <xdr:blipFill>
        <a:blip r:embed="rId18" cstate="print">
          <a:extLst>
            <a:ext uri="{28A0092B-C50C-407E-A947-70E740481C1C}">
              <a14:useLocalDpi xmlns:a14="http://schemas.microsoft.com/office/drawing/2010/main" val="0"/>
            </a:ext>
          </a:extLst>
        </a:blip>
        <a:srcRect l="5865" r="5865"/>
        <a:stretch>
          <a:fillRect/>
        </a:stretch>
      </xdr:blipFill>
      <xdr:spPr>
        <a:xfrm>
          <a:off x="6831965" y="712951965"/>
          <a:ext cx="734695" cy="121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34" name="ID_201C84E21E9F40718C58B5A3B4E4EA5A" descr="IMG_20190327_120557"/>
        <xdr:cNvPicPr>
          <a:picLocks noChangeAspect="1" noChangeArrowheads="1"/>
        </xdr:cNvPicPr>
      </xdr:nvPicPr>
      <xdr:blipFill>
        <a:blip r:embed="rId18" cstate="print">
          <a:extLst>
            <a:ext uri="{28A0092B-C50C-407E-A947-70E740481C1C}">
              <a14:useLocalDpi xmlns:a14="http://schemas.microsoft.com/office/drawing/2010/main" val="0"/>
            </a:ext>
          </a:extLst>
        </a:blip>
        <a:srcRect l="5865" r="5865"/>
        <a:stretch>
          <a:fillRect/>
        </a:stretch>
      </xdr:blipFill>
      <xdr:spPr>
        <a:xfrm>
          <a:off x="6831965" y="714409290"/>
          <a:ext cx="734695" cy="121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35" name="ID_D31A3DAE694F4D0B8BEAA54025DD4B39" descr="IMG_20190327_120557"/>
        <xdr:cNvPicPr>
          <a:picLocks noChangeAspect="1" noChangeArrowheads="1"/>
        </xdr:cNvPicPr>
      </xdr:nvPicPr>
      <xdr:blipFill>
        <a:blip r:embed="rId18" cstate="print">
          <a:extLst>
            <a:ext uri="{28A0092B-C50C-407E-A947-70E740481C1C}">
              <a14:useLocalDpi xmlns:a14="http://schemas.microsoft.com/office/drawing/2010/main" val="0"/>
            </a:ext>
          </a:extLst>
        </a:blip>
        <a:srcRect l="5865" r="5865"/>
        <a:stretch>
          <a:fillRect/>
        </a:stretch>
      </xdr:blipFill>
      <xdr:spPr>
        <a:xfrm>
          <a:off x="6831965" y="715866615"/>
          <a:ext cx="734695" cy="121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36" name="ID_C703CD1F81F243EA8EB1E8F42F3E83DE" descr="IMG_20190327_120557"/>
        <xdr:cNvPicPr>
          <a:picLocks noChangeAspect="1" noChangeArrowheads="1"/>
        </xdr:cNvPicPr>
      </xdr:nvPicPr>
      <xdr:blipFill>
        <a:blip r:embed="rId18" cstate="print">
          <a:extLst>
            <a:ext uri="{28A0092B-C50C-407E-A947-70E740481C1C}">
              <a14:useLocalDpi xmlns:a14="http://schemas.microsoft.com/office/drawing/2010/main" val="0"/>
            </a:ext>
          </a:extLst>
        </a:blip>
        <a:srcRect l="5865" r="5865"/>
        <a:stretch>
          <a:fillRect/>
        </a:stretch>
      </xdr:blipFill>
      <xdr:spPr>
        <a:xfrm>
          <a:off x="6831965" y="717323940"/>
          <a:ext cx="734695" cy="121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37" name="ID_10304F06A57D407CBE3A75A7DAA55C8B"/>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6577965" y="720877400"/>
          <a:ext cx="1190625" cy="711200"/>
        </a:xfrm>
        <a:prstGeom prst="rect">
          <a:avLst/>
        </a:prstGeom>
      </xdr:spPr>
    </xdr:pic>
  </etc:cellImage>
  <etc:cellImage>
    <xdr:pic>
      <xdr:nvPicPr>
        <xdr:cNvPr id="245" name="ID_51E85382571046ED86A5792C18020630"/>
        <xdr:cNvPicPr>
          <a:picLocks noChangeAspect="1"/>
        </xdr:cNvPicPr>
      </xdr:nvPicPr>
      <xdr:blipFill>
        <a:blip r:embed="rId23" cstate="print">
          <a:extLst>
            <a:ext uri="{28A0092B-C50C-407E-A947-70E740481C1C}">
              <a14:useLocalDpi xmlns:a14="http://schemas.microsoft.com/office/drawing/2010/main" val="0"/>
            </a:ext>
          </a:extLst>
        </a:blip>
        <a:srcRect l="12201" t="32825" r="68954" b="56573"/>
        <a:stretch>
          <a:fillRect/>
        </a:stretch>
      </xdr:blipFill>
      <xdr:spPr>
        <a:xfrm>
          <a:off x="6578600" y="723969215"/>
          <a:ext cx="1304290" cy="542290"/>
        </a:xfrm>
        <a:prstGeom prst="rect">
          <a:avLst/>
        </a:prstGeom>
      </xdr:spPr>
    </xdr:pic>
  </etc:cellImage>
  <etc:cellImage>
    <xdr:pic>
      <xdr:nvPicPr>
        <xdr:cNvPr id="140" name="ID_F10DE80F7A524C23BE1585E46C71CF91" descr="e10c5b517b06415aa088a6347900f7c"/>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7797165" y="270969105"/>
          <a:ext cx="723265" cy="385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63" name="ID_232F58C7E7014654A1BE84FF826EDD5E" descr="1639447749(1)"/>
        <xdr:cNvPicPr>
          <a:picLocks noChangeAspect="1" noChangeArrowheads="1"/>
        </xdr:cNvPicPr>
      </xdr:nvPicPr>
      <xdr:blipFill>
        <a:blip r:embed="rId2" cstate="print">
          <a:extLst>
            <a:ext uri="{28A0092B-C50C-407E-A947-70E740481C1C}">
              <a14:useLocalDpi xmlns:a14="http://schemas.microsoft.com/office/drawing/2010/main" val="0"/>
            </a:ext>
          </a:extLst>
        </a:blip>
        <a:srcRect/>
        <a:stretch>
          <a:fillRect/>
        </a:stretch>
      </xdr:blipFill>
      <xdr:spPr>
        <a:xfrm>
          <a:off x="8007985" y="271509490"/>
          <a:ext cx="20574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41" name="ID_CB4102EF14904FA68953924AE991ACFF"/>
        <xdr:cNvPicPr>
          <a:picLocks noChangeAspect="1"/>
        </xdr:cNvPicPr>
      </xdr:nvPicPr>
      <xdr:blipFill>
        <a:blip r:embed="rId25" cstate="print">
          <a:extLst>
            <a:ext uri="{28A0092B-C50C-407E-A947-70E740481C1C}">
              <a14:useLocalDpi xmlns:a14="http://schemas.microsoft.com/office/drawing/2010/main" val="0"/>
            </a:ext>
          </a:extLst>
        </a:blip>
        <a:srcRect l="12201" t="32825" r="68954" b="56573"/>
        <a:stretch>
          <a:fillRect/>
        </a:stretch>
      </xdr:blipFill>
      <xdr:spPr>
        <a:xfrm>
          <a:off x="7768590" y="272149570"/>
          <a:ext cx="788035" cy="332105"/>
        </a:xfrm>
        <a:prstGeom prst="rect">
          <a:avLst/>
        </a:prstGeom>
      </xdr:spPr>
    </xdr:pic>
  </etc:cellImage>
  <etc:cellImage>
    <xdr:pic>
      <xdr:nvPicPr>
        <xdr:cNvPr id="142" name="ID_05370A646E3146F8BEBD799FBCD9775C"/>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7459980" y="267733145"/>
          <a:ext cx="1190625" cy="711200"/>
        </a:xfrm>
        <a:prstGeom prst="rect">
          <a:avLst/>
        </a:prstGeom>
      </xdr:spPr>
    </xdr:pic>
  </etc:cellImage>
  <etc:cellImage>
    <xdr:pic>
      <xdr:nvPicPr>
        <xdr:cNvPr id="151" name="ID_B8F2F4EB6CB6443EB69149A781D6EC5C"/>
        <xdr:cNvPicPr>
          <a:picLocks noChangeAspect="1"/>
        </xdr:cNvPicPr>
      </xdr:nvPicPr>
      <xdr:blipFill>
        <a:blip r:embed="rId22">
          <a:extLst>
            <a:ext uri="{28A0092B-C50C-407E-A947-70E740481C1C}">
              <a14:useLocalDpi xmlns:a14="http://schemas.microsoft.com/office/drawing/2010/main" val="0"/>
            </a:ext>
          </a:extLst>
        </a:blip>
        <a:srcRect l="13633" t="55443" r="62368" b="19660"/>
        <a:stretch>
          <a:fillRect/>
        </a:stretch>
      </xdr:blipFill>
      <xdr:spPr>
        <a:xfrm>
          <a:off x="7513955" y="253104015"/>
          <a:ext cx="1228725" cy="997585"/>
        </a:xfrm>
        <a:prstGeom prst="rect">
          <a:avLst/>
        </a:prstGeom>
      </xdr:spPr>
    </xdr:pic>
  </etc:cellImage>
  <etc:cellImage>
    <xdr:pic>
      <xdr:nvPicPr>
        <xdr:cNvPr id="162" name="ID_8D219FAAD28E42EA87125073893C0BD7" descr="1639447749(1)"/>
        <xdr:cNvPicPr>
          <a:picLocks noChangeAspect="1" noChangeArrowheads="1"/>
        </xdr:cNvPicPr>
      </xdr:nvPicPr>
      <xdr:blipFill>
        <a:blip r:embed="rId2" cstate="print">
          <a:extLst>
            <a:ext uri="{28A0092B-C50C-407E-A947-70E740481C1C}">
              <a14:useLocalDpi xmlns:a14="http://schemas.microsoft.com/office/drawing/2010/main" val="0"/>
            </a:ext>
          </a:extLst>
        </a:blip>
        <a:srcRect/>
        <a:stretch>
          <a:fillRect/>
        </a:stretch>
      </xdr:blipFill>
      <xdr:spPr>
        <a:xfrm>
          <a:off x="7969885" y="251724160"/>
          <a:ext cx="167005"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52" name="ID_2DC7024F782845A5A18E617F1C3FD540"/>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7440930" y="248206260"/>
          <a:ext cx="1292225" cy="1244600"/>
        </a:xfrm>
        <a:prstGeom prst="rect">
          <a:avLst/>
        </a:prstGeom>
      </xdr:spPr>
    </xdr:pic>
  </etc:cellImage>
  <etc:cellImage>
    <xdr:pic>
      <xdr:nvPicPr>
        <xdr:cNvPr id="153" name="ID_A673740EF46D482EAFB06EE3BD26363A"/>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7440930" y="243005610"/>
          <a:ext cx="1292225" cy="1244600"/>
        </a:xfrm>
        <a:prstGeom prst="rect">
          <a:avLst/>
        </a:prstGeom>
      </xdr:spPr>
    </xdr:pic>
  </etc:cellImage>
  <etc:cellImage>
    <xdr:pic>
      <xdr:nvPicPr>
        <xdr:cNvPr id="156" name="ID_139B507FFF4341979A0C9554AD4C8135"/>
        <xdr:cNvPicPr>
          <a:picLocks noChangeAspect="1"/>
        </xdr:cNvPicPr>
      </xdr:nvPicPr>
      <xdr:blipFill>
        <a:blip r:embed="rId25" cstate="print">
          <a:extLst>
            <a:ext uri="{28A0092B-C50C-407E-A947-70E740481C1C}">
              <a14:useLocalDpi xmlns:a14="http://schemas.microsoft.com/office/drawing/2010/main" val="0"/>
            </a:ext>
          </a:extLst>
        </a:blip>
        <a:srcRect l="12201" t="32825" r="68954" b="56573"/>
        <a:stretch>
          <a:fillRect/>
        </a:stretch>
      </xdr:blipFill>
      <xdr:spPr>
        <a:xfrm>
          <a:off x="7749540" y="239652810"/>
          <a:ext cx="763905" cy="321945"/>
        </a:xfrm>
        <a:prstGeom prst="rect">
          <a:avLst/>
        </a:prstGeom>
      </xdr:spPr>
    </xdr:pic>
  </etc:cellImage>
  <etc:cellImage>
    <xdr:pic>
      <xdr:nvPicPr>
        <xdr:cNvPr id="184" name="ID_02DAAC4C318241A0A560BC21D5356475" descr="e10c5b517b06415aa088a6347900f7c"/>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7501890" y="238338995"/>
          <a:ext cx="1043940" cy="556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61" name="ID_BD6F9A5254614BCBAE337D2233305B80" descr="1639447749(1)"/>
        <xdr:cNvPicPr>
          <a:picLocks noChangeAspect="1" noChangeArrowheads="1"/>
        </xdr:cNvPicPr>
      </xdr:nvPicPr>
      <xdr:blipFill>
        <a:blip r:embed="rId2" cstate="print">
          <a:extLst>
            <a:ext uri="{28A0092B-C50C-407E-A947-70E740481C1C}">
              <a14:useLocalDpi xmlns:a14="http://schemas.microsoft.com/office/drawing/2010/main" val="0"/>
            </a:ext>
          </a:extLst>
        </a:blip>
        <a:srcRect/>
        <a:stretch>
          <a:fillRect/>
        </a:stretch>
      </xdr:blipFill>
      <xdr:spPr>
        <a:xfrm>
          <a:off x="7988935" y="239059720"/>
          <a:ext cx="1809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57" name="ID_21941A6E89D740668435A12531602245"/>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7459980" y="235226225"/>
          <a:ext cx="1190625" cy="711200"/>
        </a:xfrm>
        <a:prstGeom prst="rect">
          <a:avLst/>
        </a:prstGeom>
      </xdr:spPr>
    </xdr:pic>
  </etc:cellImage>
  <etc:cellImage>
    <xdr:pic>
      <xdr:nvPicPr>
        <xdr:cNvPr id="172" name="ID_1A8D8FE83FB64F4497A0F2311BA54958"/>
        <xdr:cNvPicPr>
          <a:picLocks noChangeAspect="1"/>
        </xdr:cNvPicPr>
      </xdr:nvPicPr>
      <xdr:blipFill>
        <a:blip r:embed="rId22">
          <a:extLst>
            <a:ext uri="{28A0092B-C50C-407E-A947-70E740481C1C}">
              <a14:useLocalDpi xmlns:a14="http://schemas.microsoft.com/office/drawing/2010/main" val="0"/>
            </a:ext>
          </a:extLst>
        </a:blip>
        <a:srcRect l="13633" t="55443" r="62368" b="19660"/>
        <a:stretch>
          <a:fillRect/>
        </a:stretch>
      </xdr:blipFill>
      <xdr:spPr>
        <a:xfrm>
          <a:off x="7513955" y="220597095"/>
          <a:ext cx="1228725" cy="997585"/>
        </a:xfrm>
        <a:prstGeom prst="rect">
          <a:avLst/>
        </a:prstGeom>
      </xdr:spPr>
    </xdr:pic>
  </etc:cellImage>
  <etc:cellImage>
    <xdr:pic>
      <xdr:nvPicPr>
        <xdr:cNvPr id="181" name="ID_87AA8363B0434AA78EA0D9D4DE82C6BA"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7722235" y="219001340"/>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83" name="ID_17C13E53002F4AEEB8BF312152959189"/>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7929880" y="217736420"/>
          <a:ext cx="421640" cy="463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89" name="ID_6DF20239FA674521A880172BD578CD9F"/>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7928610" y="218347925"/>
          <a:ext cx="29718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90" name="ID_3EB40BB372E748AEBEEEE485553C390D"/>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7440930" y="214259160"/>
          <a:ext cx="1292225" cy="1244600"/>
        </a:xfrm>
        <a:prstGeom prst="rect">
          <a:avLst/>
        </a:prstGeom>
      </xdr:spPr>
    </xdr:pic>
  </etc:cellImage>
  <etc:cellImage>
    <xdr:pic>
      <xdr:nvPicPr>
        <xdr:cNvPr id="191" name="ID_19E87EF74C6E453A8CB592716D9FABE2"/>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7440930" y="209058510"/>
          <a:ext cx="1292225" cy="1244600"/>
        </a:xfrm>
        <a:prstGeom prst="rect">
          <a:avLst/>
        </a:prstGeom>
      </xdr:spPr>
    </xdr:pic>
  </etc:cellImage>
  <etc:cellImage>
    <xdr:pic>
      <xdr:nvPicPr>
        <xdr:cNvPr id="206" name="ID_6EE8ED4DA7FF4764A44FC007FCDDA2FC" descr="e10c5b517b06415aa088a6347900f7c"/>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7501890" y="204391895"/>
          <a:ext cx="1043940" cy="556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11" name="ID_50F3B3635EAB4E41AEFA809FF187EEB0" descr="1639447749(1)"/>
        <xdr:cNvPicPr>
          <a:picLocks noChangeAspect="1" noChangeArrowheads="1"/>
        </xdr:cNvPicPr>
      </xdr:nvPicPr>
      <xdr:blipFill>
        <a:blip r:embed="rId2" cstate="print">
          <a:extLst>
            <a:ext uri="{28A0092B-C50C-407E-A947-70E740481C1C}">
              <a14:useLocalDpi xmlns:a14="http://schemas.microsoft.com/office/drawing/2010/main" val="0"/>
            </a:ext>
          </a:extLst>
        </a:blip>
        <a:srcRect/>
        <a:stretch>
          <a:fillRect/>
        </a:stretch>
      </xdr:blipFill>
      <xdr:spPr>
        <a:xfrm>
          <a:off x="7874635" y="205064995"/>
          <a:ext cx="26225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18" name="ID_F143D1A0618B4B6EBBCEE566F8400A63"/>
        <xdr:cNvPicPr>
          <a:picLocks noChangeAspect="1"/>
        </xdr:cNvPicPr>
      </xdr:nvPicPr>
      <xdr:blipFill>
        <a:blip r:embed="rId25" cstate="print">
          <a:extLst>
            <a:ext uri="{28A0092B-C50C-407E-A947-70E740481C1C}">
              <a14:useLocalDpi xmlns:a14="http://schemas.microsoft.com/office/drawing/2010/main" val="0"/>
            </a:ext>
          </a:extLst>
        </a:blip>
        <a:srcRect l="12201" t="32825" r="68954" b="56573"/>
        <a:stretch>
          <a:fillRect/>
        </a:stretch>
      </xdr:blipFill>
      <xdr:spPr>
        <a:xfrm>
          <a:off x="7463790" y="205696185"/>
          <a:ext cx="1216025" cy="274955"/>
        </a:xfrm>
        <a:prstGeom prst="rect">
          <a:avLst/>
        </a:prstGeom>
      </xdr:spPr>
    </xdr:pic>
  </etc:cellImage>
  <etc:cellImage>
    <xdr:pic>
      <xdr:nvPicPr>
        <xdr:cNvPr id="243" name="ID_486428A7D1BF4148B8C0555E294333FF"/>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7459980" y="201279125"/>
          <a:ext cx="1190625" cy="711200"/>
        </a:xfrm>
        <a:prstGeom prst="rect">
          <a:avLst/>
        </a:prstGeom>
      </xdr:spPr>
    </xdr:pic>
  </etc:cellImage>
  <etc:cellImage>
    <xdr:pic>
      <xdr:nvPicPr>
        <xdr:cNvPr id="255" name="ID_F65BA61B2DA042C6AD23D9A4472C71B5"/>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7459980" y="8237855"/>
          <a:ext cx="1190625" cy="711200"/>
        </a:xfrm>
        <a:prstGeom prst="rect">
          <a:avLst/>
        </a:prstGeom>
      </xdr:spPr>
    </xdr:pic>
  </etc:cellImage>
  <etc:cellImage>
    <xdr:pic>
      <xdr:nvPicPr>
        <xdr:cNvPr id="256" name="ID_1C9CF54393394D3980BFE61880C2BA74"/>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7815580" y="1135888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98" name="ID_8AC39787899D4A58B3409718B5DD7E4B"/>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7823835" y="11993245"/>
          <a:ext cx="36385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99" name="ID_80EF15251F7B4983AA5DFD5023B12F00"/>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7459980" y="14878685"/>
          <a:ext cx="1190625" cy="711200"/>
        </a:xfrm>
        <a:prstGeom prst="rect">
          <a:avLst/>
        </a:prstGeom>
      </xdr:spPr>
    </xdr:pic>
  </etc:cellImage>
  <etc:cellImage>
    <xdr:pic>
      <xdr:nvPicPr>
        <xdr:cNvPr id="311" name="ID_B74982E06C3A4EACA3E5B049D01E84B0"/>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7459980" y="20079335"/>
          <a:ext cx="1190625" cy="711200"/>
        </a:xfrm>
        <a:prstGeom prst="rect">
          <a:avLst/>
        </a:prstGeom>
      </xdr:spPr>
    </xdr:pic>
  </etc:cellImage>
  <etc:cellImage>
    <xdr:pic>
      <xdr:nvPicPr>
        <xdr:cNvPr id="317" name="ID_8E1C375EAE11453D846A4CED1480BA83"/>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7815580" y="2320036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25" name="ID_A2CBC1FA2404427F9568B2D1A74835AB"/>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7861935" y="23844250"/>
          <a:ext cx="36385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26" name="ID_E11B29F23BE64B41839AE40E8ECFB1AC"/>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7459980" y="26720165"/>
          <a:ext cx="1190625" cy="711200"/>
        </a:xfrm>
        <a:prstGeom prst="rect">
          <a:avLst/>
        </a:prstGeom>
      </xdr:spPr>
    </xdr:pic>
  </etc:cellImage>
  <etc:cellImage>
    <xdr:pic>
      <xdr:nvPicPr>
        <xdr:cNvPr id="328" name="ID_BE89CDA730614BFE90310E2F17DE9F2B"/>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7815580" y="3504184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38" name="ID_A12E46CD9FFA4BA389FB1A64BAF9A61B"/>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7842885" y="35714305"/>
          <a:ext cx="36385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78" name="ID_02FAAE718E99424795A1928D7506C5BE"/>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7459980" y="49048670"/>
          <a:ext cx="1190625" cy="711200"/>
        </a:xfrm>
        <a:prstGeom prst="rect">
          <a:avLst/>
        </a:prstGeom>
      </xdr:spPr>
    </xdr:pic>
  </etc:cellImage>
  <etc:cellImage>
    <xdr:pic>
      <xdr:nvPicPr>
        <xdr:cNvPr id="413" name="ID_80B91D9685DC4BE39FE643D9E075BDE7"/>
        <xdr:cNvPicPr>
          <a:picLocks noChangeAspect="1"/>
        </xdr:cNvPicPr>
      </xdr:nvPicPr>
      <xdr:blipFill>
        <a:blip r:embed="rId25" cstate="print">
          <a:extLst>
            <a:ext uri="{28A0092B-C50C-407E-A947-70E740481C1C}">
              <a14:useLocalDpi xmlns:a14="http://schemas.microsoft.com/office/drawing/2010/main" val="0"/>
            </a:ext>
          </a:extLst>
        </a:blip>
        <a:srcRect l="12201" t="32825" r="68954" b="56573"/>
        <a:stretch>
          <a:fillRect/>
        </a:stretch>
      </xdr:blipFill>
      <xdr:spPr>
        <a:xfrm>
          <a:off x="7473315" y="52831365"/>
          <a:ext cx="1216025" cy="360680"/>
        </a:xfrm>
        <a:prstGeom prst="rect">
          <a:avLst/>
        </a:prstGeom>
      </xdr:spPr>
    </xdr:pic>
  </etc:cellImage>
  <etc:cellImage>
    <xdr:pic>
      <xdr:nvPicPr>
        <xdr:cNvPr id="426" name="ID_6C62C8D391A14CA8B6A32B99951629AD"/>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7440930" y="56193690"/>
          <a:ext cx="1292225" cy="1244600"/>
        </a:xfrm>
        <a:prstGeom prst="rect">
          <a:avLst/>
        </a:prstGeom>
      </xdr:spPr>
    </xdr:pic>
  </etc:cellImage>
  <etc:cellImage>
    <xdr:pic>
      <xdr:nvPicPr>
        <xdr:cNvPr id="427" name="ID_B918111CB9D3448FA69E57C22876E2FF"/>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7440930" y="61394340"/>
          <a:ext cx="1292225" cy="1244600"/>
        </a:xfrm>
        <a:prstGeom prst="rect">
          <a:avLst/>
        </a:prstGeom>
      </xdr:spPr>
    </xdr:pic>
  </etc:cellImage>
  <etc:cellImage>
    <xdr:pic>
      <xdr:nvPicPr>
        <xdr:cNvPr id="428" name="ID_4DC63BCD131D4B8FA1914A450F346E32"/>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7815580" y="6483413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29" name="ID_27F085E8F73F4B10B04D7E8AA5D5D06E"/>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7938135" y="65468500"/>
          <a:ext cx="36385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30" name="ID_BA85547EB4EF4342AF240BD8CC0C20A5"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7722235" y="66202560"/>
          <a:ext cx="821055" cy="43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32" name="ID_BBB12920C20B482B8E190B72B73026E8"/>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7459980" y="69159755"/>
          <a:ext cx="1190625" cy="711200"/>
        </a:xfrm>
        <a:prstGeom prst="rect">
          <a:avLst/>
        </a:prstGeom>
      </xdr:spPr>
    </xdr:pic>
  </etc:cellImage>
  <etc:cellImage>
    <xdr:pic>
      <xdr:nvPicPr>
        <xdr:cNvPr id="440" name="ID_0C55F0164CAB4FCB8AD9301E1AF71D6E"/>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7815580" y="77528420"/>
          <a:ext cx="464820" cy="463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45" name="ID_705F03EF45E646C18A95861566869A3D"/>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7871460" y="78125320"/>
          <a:ext cx="36385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46" name="ID_AB9E43115CAE4341AF661217E9AB7ED7"/>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7459980" y="81001235"/>
          <a:ext cx="1190625" cy="711200"/>
        </a:xfrm>
        <a:prstGeom prst="rect">
          <a:avLst/>
        </a:prstGeom>
      </xdr:spPr>
    </xdr:pic>
  </etc:cellImage>
  <etc:cellImage>
    <xdr:pic>
      <xdr:nvPicPr>
        <xdr:cNvPr id="454" name="ID_18FC6C80FE634E2599E82D3170F63982"/>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7815580" y="8412226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62" name="ID_F2E7A4BE508A4FD296F087A803FD1344"/>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7890510" y="84775675"/>
          <a:ext cx="36385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78" name="ID_1D8EB5F4F9FC4139944491096B956159"/>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7459980" y="115359815"/>
          <a:ext cx="1190625" cy="711200"/>
        </a:xfrm>
        <a:prstGeom prst="rect">
          <a:avLst/>
        </a:prstGeom>
      </xdr:spPr>
    </xdr:pic>
  </etc:cellImage>
  <etc:cellImage>
    <xdr:pic>
      <xdr:nvPicPr>
        <xdr:cNvPr id="579" name="ID_8B868B79DE5D4E4885C822913D188544" descr="e10c5b517b06415aa088a6347900f7c"/>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7501890" y="118472585"/>
          <a:ext cx="1043940" cy="556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83" name="ID_27E73B6946984BEE98E27F7C7692DC8A" descr="1639447749(1)"/>
        <xdr:cNvPicPr>
          <a:picLocks noChangeAspect="1" noChangeArrowheads="1"/>
        </xdr:cNvPicPr>
      </xdr:nvPicPr>
      <xdr:blipFill>
        <a:blip r:embed="rId2" cstate="print">
          <a:extLst>
            <a:ext uri="{28A0092B-C50C-407E-A947-70E740481C1C}">
              <a14:useLocalDpi xmlns:a14="http://schemas.microsoft.com/office/drawing/2010/main" val="0"/>
            </a:ext>
          </a:extLst>
        </a:blip>
        <a:srcRect/>
        <a:stretch>
          <a:fillRect/>
        </a:stretch>
      </xdr:blipFill>
      <xdr:spPr>
        <a:xfrm>
          <a:off x="7960360" y="119155210"/>
          <a:ext cx="26225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84" name="ID_335B1B7B4EAD47E9A61838C909F606A0"/>
        <xdr:cNvPicPr>
          <a:picLocks noChangeAspect="1"/>
        </xdr:cNvPicPr>
      </xdr:nvPicPr>
      <xdr:blipFill>
        <a:blip r:embed="rId25" cstate="print">
          <a:extLst>
            <a:ext uri="{28A0092B-C50C-407E-A947-70E740481C1C}">
              <a14:useLocalDpi xmlns:a14="http://schemas.microsoft.com/office/drawing/2010/main" val="0"/>
            </a:ext>
          </a:extLst>
        </a:blip>
        <a:srcRect l="12201" t="32825" r="68954" b="56573"/>
        <a:stretch>
          <a:fillRect/>
        </a:stretch>
      </xdr:blipFill>
      <xdr:spPr>
        <a:xfrm>
          <a:off x="7473315" y="119776240"/>
          <a:ext cx="1216025" cy="294005"/>
        </a:xfrm>
        <a:prstGeom prst="rect">
          <a:avLst/>
        </a:prstGeom>
      </xdr:spPr>
    </xdr:pic>
  </etc:cellImage>
  <etc:cellImage>
    <xdr:pic>
      <xdr:nvPicPr>
        <xdr:cNvPr id="586" name="ID_E885B93010924A779EED6C2D23E96DBD"/>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7815580" y="13177964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87" name="ID_EF469E863F674782A77B820C4A0AABB5"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7722235" y="133082030"/>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88" name="ID_BF6F5B7633D24BF18B243C249F153DE5"/>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7919085" y="132414010"/>
          <a:ext cx="36385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89" name="ID_44B23E581D6141D2BDBDBD535EAE6054"/>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7440930" y="123139200"/>
          <a:ext cx="1292225" cy="1244600"/>
        </a:xfrm>
        <a:prstGeom prst="rect">
          <a:avLst/>
        </a:prstGeom>
      </xdr:spPr>
    </xdr:pic>
  </etc:cellImage>
  <etc:cellImage>
    <xdr:pic>
      <xdr:nvPicPr>
        <xdr:cNvPr id="590" name="ID_B850BFA0CBE748BE8FC15A0DBD9E9A5A"/>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7440930" y="128339850"/>
          <a:ext cx="1292225" cy="1244600"/>
        </a:xfrm>
        <a:prstGeom prst="rect">
          <a:avLst/>
        </a:prstGeom>
      </xdr:spPr>
    </xdr:pic>
  </etc:cellImage>
  <etc:cellImage>
    <xdr:pic>
      <xdr:nvPicPr>
        <xdr:cNvPr id="591" name="ID_D8CDD3FC4A2F457FAC7E1B97DE418835"/>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7459980" y="136105265"/>
          <a:ext cx="1190625" cy="711200"/>
        </a:xfrm>
        <a:prstGeom prst="rect">
          <a:avLst/>
        </a:prstGeom>
      </xdr:spPr>
    </xdr:pic>
  </etc:cellImage>
  <etc:cellImage>
    <xdr:pic>
      <xdr:nvPicPr>
        <xdr:cNvPr id="592" name="ID_88E4CB10F3E54A39B579FEB6151FEEC5"/>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7815580" y="14442694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93" name="ID_D6FF1048ACE146E49BB0F91F9354866C"/>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7815580" y="15106777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94" name="ID_78EF24935FA040C78CAA466A1FECADFE"/>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7976235" y="145070830"/>
          <a:ext cx="36385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95" name="ID_8FD8B00DDD594CF2A6D7AA0858866870"/>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7861935" y="151683085"/>
          <a:ext cx="36385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98" name="ID_8D6369FB5ABD486CAC2A3C609DA53D36"/>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7459980" y="147946745"/>
          <a:ext cx="1190625" cy="711200"/>
        </a:xfrm>
        <a:prstGeom prst="rect">
          <a:avLst/>
        </a:prstGeom>
      </xdr:spPr>
    </xdr:pic>
  </etc:cellImage>
  <etc:cellImage>
    <xdr:pic>
      <xdr:nvPicPr>
        <xdr:cNvPr id="627" name="ID_832C242F9F424F54AC4A16A8E73577A9" descr="1639447749(1)"/>
        <xdr:cNvPicPr>
          <a:picLocks noChangeAspect="1" noChangeArrowheads="1"/>
        </xdr:cNvPicPr>
      </xdr:nvPicPr>
      <xdr:blipFill>
        <a:blip r:embed="rId2" cstate="print">
          <a:extLst>
            <a:ext uri="{28A0092B-C50C-407E-A947-70E740481C1C}">
              <a14:useLocalDpi xmlns:a14="http://schemas.microsoft.com/office/drawing/2010/main" val="0"/>
            </a:ext>
          </a:extLst>
        </a:blip>
        <a:srcRect/>
        <a:stretch>
          <a:fillRect/>
        </a:stretch>
      </xdr:blipFill>
      <xdr:spPr>
        <a:xfrm>
          <a:off x="7912735" y="52190650"/>
          <a:ext cx="26225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40" name="ID_2643A0DAB1C845D3AE16D76A3B896F87"/>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089640" y="30476825"/>
          <a:ext cx="39878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41" name="ID_7BD7751B971047FBB7C1D26874BDDDEC"/>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1981180" y="50964465"/>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42" name="ID_19A0C5CA63BD4E26B100A2F5584241FB"/>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888470" y="5024183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43" name="ID_6E8EAC8D67E943CD8FAAC8C576F3CE37"/>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1936730" y="42204640"/>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44" name="ID_1EEC882586AF46CBBE55CBA8245A7F36"/>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888470" y="4155503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45" name="ID_DAA31DDF47C946E8B29FBA0F9DCC256F"/>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37950" y="2758440"/>
          <a:ext cx="1189990" cy="711200"/>
        </a:xfrm>
        <a:prstGeom prst="rect">
          <a:avLst/>
        </a:prstGeom>
      </xdr:spPr>
    </xdr:pic>
  </etc:cellImage>
  <etc:cellImage>
    <xdr:pic>
      <xdr:nvPicPr>
        <xdr:cNvPr id="646" name="ID_5D8F7B4C67004426937E9B6392885428"/>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44300" y="7017385"/>
          <a:ext cx="1189990" cy="711200"/>
        </a:xfrm>
        <a:prstGeom prst="rect">
          <a:avLst/>
        </a:prstGeom>
      </xdr:spPr>
    </xdr:pic>
  </etc:cellImage>
  <etc:cellImage>
    <xdr:pic>
      <xdr:nvPicPr>
        <xdr:cNvPr id="648" name="ID_0F73F72DAC7E44ECADA10855DBB54C63"/>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11560175" y="56244490"/>
          <a:ext cx="1249680" cy="647065"/>
        </a:xfrm>
        <a:prstGeom prst="rect">
          <a:avLst/>
        </a:prstGeom>
      </xdr:spPr>
    </xdr:pic>
  </etc:cellImage>
  <etc:cellImage>
    <xdr:pic>
      <xdr:nvPicPr>
        <xdr:cNvPr id="649" name="ID_96D357ADCAD04FC3A2FC2CB25BB134D2"/>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978005" y="5722429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50" name="ID_5E3787CA60E844078B282E66CF4CF421"/>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2003405" y="57961530"/>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51" name="ID_BAF0CB3738474869967D43185B32473A"/>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955780" y="6199505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52" name="ID_130CB0DEC35947F7950219E6EFE37B1D"/>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1992610" y="62671960"/>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53" name="ID_7F589D01CA0841729441A50BF35044DD"/>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65729485"/>
          <a:ext cx="1190625" cy="711200"/>
        </a:xfrm>
        <a:prstGeom prst="rect">
          <a:avLst/>
        </a:prstGeom>
      </xdr:spPr>
    </xdr:pic>
  </etc:cellImage>
  <etc:cellImage>
    <xdr:pic>
      <xdr:nvPicPr>
        <xdr:cNvPr id="654" name="ID_2B10456BC39D4A94ACEA5208D47E6FB4"/>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877040" y="6690804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55" name="ID_90E53FD2679D4F2691E236CC76F6892B"/>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2003405" y="67797045"/>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56" name="ID_29D7E5B492A14838B2BF91E6CE6D0447"/>
        <xdr:cNvPicPr>
          <a:picLocks noChangeAspect="1"/>
        </xdr:cNvPicPr>
      </xdr:nvPicPr>
      <xdr:blipFill>
        <a:blip r:embed="rId23" cstate="print">
          <a:extLst>
            <a:ext uri="{28A0092B-C50C-407E-A947-70E740481C1C}">
              <a14:useLocalDpi xmlns:a14="http://schemas.microsoft.com/office/drawing/2010/main" val="0"/>
            </a:ext>
          </a:extLst>
        </a:blip>
        <a:srcRect l="12201" t="32825" r="68954" b="56573"/>
        <a:stretch>
          <a:fillRect/>
        </a:stretch>
      </xdr:blipFill>
      <xdr:spPr>
        <a:xfrm>
          <a:off x="11558905" y="71980425"/>
          <a:ext cx="1090295" cy="452755"/>
        </a:xfrm>
        <a:prstGeom prst="rect">
          <a:avLst/>
        </a:prstGeom>
      </xdr:spPr>
    </xdr:pic>
  </etc:cellImage>
  <etc:cellImage>
    <xdr:pic>
      <xdr:nvPicPr>
        <xdr:cNvPr id="658" name="ID_162C6C28A656499CBB5DD6D22E7B6588"/>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75908535"/>
          <a:ext cx="1190625" cy="711200"/>
        </a:xfrm>
        <a:prstGeom prst="rect">
          <a:avLst/>
        </a:prstGeom>
      </xdr:spPr>
    </xdr:pic>
  </etc:cellImage>
  <etc:cellImage>
    <xdr:pic>
      <xdr:nvPicPr>
        <xdr:cNvPr id="659" name="ID_4F6E44675DD64A38A83F5EA7DB73FD6E"/>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967210" y="7717599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60" name="ID_1D3215B416724F3B8A0ED366D9DF3C0E"/>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1958320" y="78124685"/>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61" name="ID_3791C2F5E15547B387CBA539E083201F"/>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81280635"/>
          <a:ext cx="1190625" cy="711200"/>
        </a:xfrm>
        <a:prstGeom prst="rect">
          <a:avLst/>
        </a:prstGeom>
      </xdr:spPr>
    </xdr:pic>
  </etc:cellImage>
  <etc:cellImage>
    <xdr:pic>
      <xdr:nvPicPr>
        <xdr:cNvPr id="662" name="ID_5F68305E51EF4D3CB50084CB9DDB5E6C"/>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85281135"/>
          <a:ext cx="1190625" cy="711200"/>
        </a:xfrm>
        <a:prstGeom prst="rect">
          <a:avLst/>
        </a:prstGeom>
      </xdr:spPr>
    </xdr:pic>
  </etc:cellImage>
  <etc:cellImage>
    <xdr:pic>
      <xdr:nvPicPr>
        <xdr:cNvPr id="663" name="ID_3199D1EC8028422D9590CA909CA9CFE0"/>
        <xdr:cNvPicPr>
          <a:picLocks noChangeAspect="1"/>
        </xdr:cNvPicPr>
      </xdr:nvPicPr>
      <xdr:blipFill>
        <a:blip r:embed="rId24" cstate="print">
          <a:extLst>
            <a:ext uri="{28A0092B-C50C-407E-A947-70E740481C1C}">
              <a14:useLocalDpi xmlns:a14="http://schemas.microsoft.com/office/drawing/2010/main" val="0"/>
            </a:ext>
          </a:extLst>
        </a:blip>
        <a:stretch>
          <a:fillRect/>
        </a:stretch>
      </xdr:blipFill>
      <xdr:spPr>
        <a:xfrm rot="5400000">
          <a:off x="11702415" y="87626190"/>
          <a:ext cx="985520" cy="737870"/>
        </a:xfrm>
        <a:prstGeom prst="rect">
          <a:avLst/>
        </a:prstGeom>
      </xdr:spPr>
    </xdr:pic>
  </etc:cellImage>
  <etc:cellImage>
    <xdr:pic>
      <xdr:nvPicPr>
        <xdr:cNvPr id="664" name="ID_2D0C4DBD9CAC40F3B5E8D8EE514C2067"/>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989435" y="8879078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65" name="ID_4323F0B173EF47FB930657D6D40D7862"/>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2014835" y="89848055"/>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66" name="ID_C3024B6A4A8349438579A1A3FB750916"/>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92913835"/>
          <a:ext cx="1190625" cy="711200"/>
        </a:xfrm>
        <a:prstGeom prst="rect">
          <a:avLst/>
        </a:prstGeom>
      </xdr:spPr>
    </xdr:pic>
  </etc:cellImage>
  <etc:cellImage>
    <xdr:pic>
      <xdr:nvPicPr>
        <xdr:cNvPr id="667" name="ID_61D2C6847920474BB750E08C121F62D3"/>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922125" y="10052431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68" name="ID_A9D70ED16F3A4E70B175648A4A184950"/>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1991975" y="101362510"/>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69" name="ID_1BC4CAC944D84D5DA5F6FFC02FB3C3E8"/>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737340" y="96165035"/>
          <a:ext cx="754380" cy="450850"/>
        </a:xfrm>
        <a:prstGeom prst="rect">
          <a:avLst/>
        </a:prstGeom>
      </xdr:spPr>
    </xdr:pic>
  </etc:cellImage>
  <etc:cellImage>
    <xdr:pic>
      <xdr:nvPicPr>
        <xdr:cNvPr id="670" name="ID_4F500C94C6E74D88B586F63F3E40B6EA"/>
        <xdr:cNvPicPr>
          <a:picLocks noChangeAspect="1"/>
        </xdr:cNvPicPr>
      </xdr:nvPicPr>
      <xdr:blipFill>
        <a:blip r:embed="rId24" cstate="print">
          <a:extLst>
            <a:ext uri="{28A0092B-C50C-407E-A947-70E740481C1C}">
              <a14:useLocalDpi xmlns:a14="http://schemas.microsoft.com/office/drawing/2010/main" val="0"/>
            </a:ext>
          </a:extLst>
        </a:blip>
        <a:stretch>
          <a:fillRect/>
        </a:stretch>
      </xdr:blipFill>
      <xdr:spPr>
        <a:xfrm rot="5400000">
          <a:off x="11610975" y="99073335"/>
          <a:ext cx="1096645" cy="819785"/>
        </a:xfrm>
        <a:prstGeom prst="rect">
          <a:avLst/>
        </a:prstGeom>
      </xdr:spPr>
    </xdr:pic>
  </etc:cellImage>
  <etc:cellImage>
    <xdr:pic>
      <xdr:nvPicPr>
        <xdr:cNvPr id="671" name="ID_00A17D18846C42AA88067A4A4EBBFE2E"/>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104420035"/>
          <a:ext cx="1190625" cy="711200"/>
        </a:xfrm>
        <a:prstGeom prst="rect">
          <a:avLst/>
        </a:prstGeom>
      </xdr:spPr>
    </xdr:pic>
  </etc:cellImage>
  <etc:cellImage>
    <xdr:pic>
      <xdr:nvPicPr>
        <xdr:cNvPr id="672" name="ID_9EC7184EC7FD42E18BF35DF690EA89B4"/>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888470" y="10560939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73" name="ID_FE973FEF4E924B1081EA1DA3D842EB5B"/>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1969750" y="106447590"/>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74" name="ID_4084D0AE424F4B18A0F942624CA34686"/>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11506200" y="109305090"/>
          <a:ext cx="1291590" cy="1244600"/>
        </a:xfrm>
        <a:prstGeom prst="rect">
          <a:avLst/>
        </a:prstGeom>
      </xdr:spPr>
    </xdr:pic>
  </etc:cellImage>
  <etc:cellImage>
    <xdr:pic>
      <xdr:nvPicPr>
        <xdr:cNvPr id="675" name="ID_A34E45B1DFAF4D1DADA7348C10A43A7E"/>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113462435"/>
          <a:ext cx="1190625" cy="711200"/>
        </a:xfrm>
        <a:prstGeom prst="rect">
          <a:avLst/>
        </a:prstGeom>
      </xdr:spPr>
    </xdr:pic>
  </etc:cellImage>
  <etc:cellImage>
    <xdr:pic>
      <xdr:nvPicPr>
        <xdr:cNvPr id="676" name="ID_D48719A1B58840FC9DC9226EDC4E2DAE"/>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117462935"/>
          <a:ext cx="1190625" cy="711200"/>
        </a:xfrm>
        <a:prstGeom prst="rect">
          <a:avLst/>
        </a:prstGeom>
      </xdr:spPr>
    </xdr:pic>
  </etc:cellImage>
  <etc:cellImage>
    <xdr:pic>
      <xdr:nvPicPr>
        <xdr:cNvPr id="678" name="ID_F1C07B0343ED43F08B114175DCED08B4"/>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888470" y="12460986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79" name="ID_13BD954BB2044DD9ACBA42B757220702"/>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1991975" y="125379480"/>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80" name="ID_3D68EA5447FC4567BC4D18C4C607B692"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11786870" y="126116715"/>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81" name="ID_06445178356F4F248B65946CE11A2D9D"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11937365" y="126858395"/>
          <a:ext cx="482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82" name="ID_FACA60093BFD4BB09F1D494E1312B759"/>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11506200" y="129675890"/>
          <a:ext cx="1291590" cy="1244600"/>
        </a:xfrm>
        <a:prstGeom prst="rect">
          <a:avLst/>
        </a:prstGeom>
      </xdr:spPr>
    </xdr:pic>
  </etc:cellImage>
  <etc:cellImage>
    <xdr:pic>
      <xdr:nvPicPr>
        <xdr:cNvPr id="683" name="ID_1CAAF930450B477F962FB60CE53DDFC8"/>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133833235"/>
          <a:ext cx="1190625" cy="711200"/>
        </a:xfrm>
        <a:prstGeom prst="rect">
          <a:avLst/>
        </a:prstGeom>
      </xdr:spPr>
    </xdr:pic>
  </etc:cellImage>
  <etc:cellImage>
    <xdr:pic>
      <xdr:nvPicPr>
        <xdr:cNvPr id="684" name="ID_F6F4A652B9B84ADF9A88896F90FC2909"/>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137833735"/>
          <a:ext cx="1190625" cy="711200"/>
        </a:xfrm>
        <a:prstGeom prst="rect">
          <a:avLst/>
        </a:prstGeom>
      </xdr:spPr>
    </xdr:pic>
  </etc:cellImage>
  <etc:cellImage>
    <xdr:pic>
      <xdr:nvPicPr>
        <xdr:cNvPr id="685" name="ID_CF031BA669E74BD2B8CC534595B6E15D"/>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141834235"/>
          <a:ext cx="1190625" cy="711200"/>
        </a:xfrm>
        <a:prstGeom prst="rect">
          <a:avLst/>
        </a:prstGeom>
      </xdr:spPr>
    </xdr:pic>
  </etc:cellImage>
  <etc:cellImage>
    <xdr:pic>
      <xdr:nvPicPr>
        <xdr:cNvPr id="686" name="ID_20655853A1084A219DA9A304B1F3BBBF"/>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887835" y="14310042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87" name="ID_E674BB9C2DF047B09EA80791F3A575E1"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11772900" y="145101310"/>
          <a:ext cx="821055" cy="500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88" name="ID_EF08219DDF1F41BC859F2C0713D7C520"/>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1946255" y="144053560"/>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89" name="ID_3301F2F24CF34B4DA1FC9AECE27F860C"/>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888470" y="15025116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90" name="ID_BC0F08C9CF014C26B65B6D9BBDCC2703"/>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2014835" y="150837265"/>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91" name="ID_F99A8EF9E0C94B598D5987FA2480B00D"/>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149162135"/>
          <a:ext cx="1190625" cy="711200"/>
        </a:xfrm>
        <a:prstGeom prst="rect">
          <a:avLst/>
        </a:prstGeom>
      </xdr:spPr>
    </xdr:pic>
  </etc:cellImage>
  <etc:cellImage>
    <xdr:pic>
      <xdr:nvPicPr>
        <xdr:cNvPr id="692" name="ID_07B9F6F5AD35454ABF6D103DF1F2591E"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11786870" y="151504015"/>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93" name="ID_20AA5143BB4248B0BC9D00BB41D6E0F3"/>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158344235"/>
          <a:ext cx="1190625" cy="711200"/>
        </a:xfrm>
        <a:prstGeom prst="rect">
          <a:avLst/>
        </a:prstGeom>
      </xdr:spPr>
    </xdr:pic>
  </etc:cellImage>
  <etc:cellImage>
    <xdr:pic>
      <xdr:nvPicPr>
        <xdr:cNvPr id="694" name="ID_9493EEC81B374CB487CFB56A6627D452"/>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888470" y="15943326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95" name="ID_8C5D4B7E71F743A4B413C397F0232C14"/>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2014835" y="160209865"/>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96" name="ID_826A24706AA349F1815C7332D16F5D64"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11786870" y="161067115"/>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97" name="ID_C5607E9DCBA04222AC1806F00439217A"/>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154343735"/>
          <a:ext cx="1190625" cy="711200"/>
        </a:xfrm>
        <a:prstGeom prst="rect">
          <a:avLst/>
        </a:prstGeom>
      </xdr:spPr>
    </xdr:pic>
  </etc:cellImage>
  <etc:cellImage>
    <xdr:pic>
      <xdr:nvPicPr>
        <xdr:cNvPr id="698" name="ID_3CAB98514F2041039DEB64D80F9E4E9C"/>
        <xdr:cNvPicPr>
          <a:picLocks noChangeAspect="1"/>
        </xdr:cNvPicPr>
      </xdr:nvPicPr>
      <xdr:blipFill>
        <a:blip r:embed="rId22">
          <a:extLst>
            <a:ext uri="{28A0092B-C50C-407E-A947-70E740481C1C}">
              <a14:useLocalDpi xmlns:a14="http://schemas.microsoft.com/office/drawing/2010/main" val="0"/>
            </a:ext>
          </a:extLst>
        </a:blip>
        <a:srcRect l="13633" t="55443" r="62368" b="19660"/>
        <a:stretch>
          <a:fillRect/>
        </a:stretch>
      </xdr:blipFill>
      <xdr:spPr>
        <a:xfrm>
          <a:off x="11645265" y="162565715"/>
          <a:ext cx="1228725" cy="997585"/>
        </a:xfrm>
        <a:prstGeom prst="rect">
          <a:avLst/>
        </a:prstGeom>
      </xdr:spPr>
    </xdr:pic>
  </etc:cellImage>
  <etc:cellImage>
    <xdr:pic>
      <xdr:nvPicPr>
        <xdr:cNvPr id="699" name="ID_28CA2D853D5841B89AB102A03A5317F4"/>
        <xdr:cNvPicPr>
          <a:picLocks noChangeAspect="1"/>
        </xdr:cNvPicPr>
      </xdr:nvPicPr>
      <xdr:blipFill>
        <a:blip r:embed="rId22">
          <a:extLst>
            <a:ext uri="{28A0092B-C50C-407E-A947-70E740481C1C}">
              <a14:useLocalDpi xmlns:a14="http://schemas.microsoft.com/office/drawing/2010/main" val="0"/>
            </a:ext>
          </a:extLst>
        </a:blip>
        <a:srcRect l="13633" t="55443" r="62368" b="19660"/>
        <a:stretch>
          <a:fillRect/>
        </a:stretch>
      </xdr:blipFill>
      <xdr:spPr>
        <a:xfrm>
          <a:off x="11563350" y="163997005"/>
          <a:ext cx="1228725" cy="997585"/>
        </a:xfrm>
        <a:prstGeom prst="rect">
          <a:avLst/>
        </a:prstGeom>
      </xdr:spPr>
    </xdr:pic>
  </etc:cellImage>
  <etc:cellImage>
    <xdr:pic>
      <xdr:nvPicPr>
        <xdr:cNvPr id="700" name="ID_0F67293BFF8241A5ADE7349713CACDAE"/>
        <xdr:cNvPicPr>
          <a:picLocks noChangeAspect="1"/>
        </xdr:cNvPicPr>
      </xdr:nvPicPr>
      <xdr:blipFill>
        <a:blip r:embed="rId26" cstate="print">
          <a:extLst>
            <a:ext uri="{28A0092B-C50C-407E-A947-70E740481C1C}">
              <a14:useLocalDpi xmlns:a14="http://schemas.microsoft.com/office/drawing/2010/main" val="0"/>
            </a:ext>
          </a:extLst>
        </a:blip>
        <a:srcRect l="45711" t="184"/>
        <a:stretch>
          <a:fillRect/>
        </a:stretch>
      </xdr:blipFill>
      <xdr:spPr>
        <a:xfrm>
          <a:off x="12073255" y="165623875"/>
          <a:ext cx="869315" cy="1068070"/>
        </a:xfrm>
        <a:prstGeom prst="rect">
          <a:avLst/>
        </a:prstGeom>
      </xdr:spPr>
    </xdr:pic>
  </etc:cellImage>
  <etc:cellImage>
    <xdr:pic>
      <xdr:nvPicPr>
        <xdr:cNvPr id="701" name="ID_3673561DBAC64A0D87A07538D8429A46"/>
        <xdr:cNvPicPr>
          <a:picLocks noChangeAspect="1"/>
        </xdr:cNvPicPr>
      </xdr:nvPicPr>
      <xdr:blipFill>
        <a:blip r:embed="rId20" cstate="print">
          <a:extLst>
            <a:ext uri="{28A0092B-C50C-407E-A947-70E740481C1C}">
              <a14:useLocalDpi xmlns:a14="http://schemas.microsoft.com/office/drawing/2010/main" val="0"/>
            </a:ext>
          </a:extLst>
        </a:blip>
        <a:srcRect l="33579" r="5270"/>
        <a:stretch>
          <a:fillRect/>
        </a:stretch>
      </xdr:blipFill>
      <xdr:spPr>
        <a:xfrm>
          <a:off x="11953875" y="167298370"/>
          <a:ext cx="809625" cy="595630"/>
        </a:xfrm>
        <a:prstGeom prst="rect">
          <a:avLst/>
        </a:prstGeom>
      </xdr:spPr>
    </xdr:pic>
  </etc:cellImage>
  <etc:cellImage>
    <xdr:pic>
      <xdr:nvPicPr>
        <xdr:cNvPr id="702" name="ID_400F5E6E32BB4A8F8531BDB0BD951594"/>
        <xdr:cNvPicPr>
          <a:picLocks noChangeAspect="1"/>
        </xdr:cNvPicPr>
      </xdr:nvPicPr>
      <xdr:blipFill>
        <a:blip r:embed="rId20" cstate="print">
          <a:extLst>
            <a:ext uri="{28A0092B-C50C-407E-A947-70E740481C1C}">
              <a14:useLocalDpi xmlns:a14="http://schemas.microsoft.com/office/drawing/2010/main" val="0"/>
            </a:ext>
          </a:extLst>
        </a:blip>
        <a:srcRect l="33579" r="5270"/>
        <a:stretch>
          <a:fillRect/>
        </a:stretch>
      </xdr:blipFill>
      <xdr:spPr>
        <a:xfrm>
          <a:off x="11981180" y="168844595"/>
          <a:ext cx="809625" cy="595630"/>
        </a:xfrm>
        <a:prstGeom prst="rect">
          <a:avLst/>
        </a:prstGeom>
      </xdr:spPr>
    </xdr:pic>
  </etc:cellImage>
  <etc:cellImage>
    <xdr:pic>
      <xdr:nvPicPr>
        <xdr:cNvPr id="703" name="ID_6FF06D5BDE8B49D0A831012A1EBBC773"/>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11506200" y="171700190"/>
          <a:ext cx="1291590" cy="1244600"/>
        </a:xfrm>
        <a:prstGeom prst="rect">
          <a:avLst/>
        </a:prstGeom>
      </xdr:spPr>
    </xdr:pic>
  </etc:cellImage>
  <etc:cellImage>
    <xdr:pic>
      <xdr:nvPicPr>
        <xdr:cNvPr id="704" name="ID_D04B17216ADC4D7E9EA804C712D78917"/>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175857535"/>
          <a:ext cx="1190625" cy="711200"/>
        </a:xfrm>
        <a:prstGeom prst="rect">
          <a:avLst/>
        </a:prstGeom>
      </xdr:spPr>
    </xdr:pic>
  </etc:cellImage>
  <etc:cellImage>
    <xdr:pic>
      <xdr:nvPicPr>
        <xdr:cNvPr id="705" name="ID_EFD4D76ADBE24DB3ADC726D4583B8782"/>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179858035"/>
          <a:ext cx="1190625" cy="711200"/>
        </a:xfrm>
        <a:prstGeom prst="rect">
          <a:avLst/>
        </a:prstGeom>
      </xdr:spPr>
    </xdr:pic>
  </etc:cellImage>
  <etc:cellImage>
    <xdr:pic>
      <xdr:nvPicPr>
        <xdr:cNvPr id="706" name="ID_7EBD41DA67CD407FA05729E918D40F56"/>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183858535"/>
          <a:ext cx="1190625" cy="711200"/>
        </a:xfrm>
        <a:prstGeom prst="rect">
          <a:avLst/>
        </a:prstGeom>
      </xdr:spPr>
    </xdr:pic>
  </etc:cellImage>
  <etc:cellImage>
    <xdr:pic>
      <xdr:nvPicPr>
        <xdr:cNvPr id="707" name="ID_EE3C595D78E14359B95D11E1FEDCA8A5"/>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956415" y="18723356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08" name="ID_871F5CE0AFBA458F9452174B8C71533B"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11854815" y="188562615"/>
          <a:ext cx="821055" cy="5003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09" name="ID_F4AC02881B43414BB050AEDEC4B1A41E"/>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2082780" y="187857130"/>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10" name="ID_035FAF2B27914CCCA3E05D044367543F"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11892915" y="189170945"/>
          <a:ext cx="482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11" name="ID_7960D6E916224047BEAD9DC048E58F73"/>
        <xdr:cNvPicPr>
          <a:picLocks noChangeAspect="1"/>
        </xdr:cNvPicPr>
      </xdr:nvPicPr>
      <xdr:blipFill>
        <a:blip r:embed="rId24" cstate="print">
          <a:extLst>
            <a:ext uri="{28A0092B-C50C-407E-A947-70E740481C1C}">
              <a14:useLocalDpi xmlns:a14="http://schemas.microsoft.com/office/drawing/2010/main" val="0"/>
            </a:ext>
          </a:extLst>
        </a:blip>
        <a:stretch>
          <a:fillRect/>
        </a:stretch>
      </xdr:blipFill>
      <xdr:spPr>
        <a:xfrm rot="5400000">
          <a:off x="11708765" y="186045475"/>
          <a:ext cx="1216660" cy="913130"/>
        </a:xfrm>
        <a:prstGeom prst="rect">
          <a:avLst/>
        </a:prstGeom>
      </xdr:spPr>
    </xdr:pic>
  </etc:cellImage>
  <etc:cellImage>
    <xdr:pic>
      <xdr:nvPicPr>
        <xdr:cNvPr id="712" name="ID_4EF311E47E2D40188303A473468C9995"/>
        <xdr:cNvPicPr>
          <a:picLocks noChangeAspect="1"/>
        </xdr:cNvPicPr>
      </xdr:nvPicPr>
      <xdr:blipFill>
        <a:blip r:embed="rId20" cstate="print">
          <a:extLst>
            <a:ext uri="{28A0092B-C50C-407E-A947-70E740481C1C}">
              <a14:useLocalDpi xmlns:a14="http://schemas.microsoft.com/office/drawing/2010/main" val="0"/>
            </a:ext>
          </a:extLst>
        </a:blip>
        <a:srcRect l="33579" r="5270"/>
        <a:stretch>
          <a:fillRect/>
        </a:stretch>
      </xdr:blipFill>
      <xdr:spPr>
        <a:xfrm>
          <a:off x="11682730" y="190494920"/>
          <a:ext cx="810260" cy="596265"/>
        </a:xfrm>
        <a:prstGeom prst="rect">
          <a:avLst/>
        </a:prstGeom>
      </xdr:spPr>
    </xdr:pic>
  </etc:cellImage>
  <etc:cellImage>
    <xdr:pic>
      <xdr:nvPicPr>
        <xdr:cNvPr id="713" name="ID_115A4BF4F3AB44CC934E7D2F5153BC04"/>
        <xdr:cNvPicPr>
          <a:picLocks noChangeAspect="1"/>
        </xdr:cNvPicPr>
      </xdr:nvPicPr>
      <xdr:blipFill>
        <a:blip r:embed="rId20" cstate="print">
          <a:extLst>
            <a:ext uri="{28A0092B-C50C-407E-A947-70E740481C1C}">
              <a14:useLocalDpi xmlns:a14="http://schemas.microsoft.com/office/drawing/2010/main" val="0"/>
            </a:ext>
          </a:extLst>
        </a:blip>
        <a:srcRect l="33579" r="5270"/>
        <a:stretch>
          <a:fillRect/>
        </a:stretch>
      </xdr:blipFill>
      <xdr:spPr>
        <a:xfrm>
          <a:off x="11682730" y="191815720"/>
          <a:ext cx="810260" cy="596265"/>
        </a:xfrm>
        <a:prstGeom prst="rect">
          <a:avLst/>
        </a:prstGeom>
      </xdr:spPr>
    </xdr:pic>
  </etc:cellImage>
  <etc:cellImage>
    <xdr:pic>
      <xdr:nvPicPr>
        <xdr:cNvPr id="714" name="ID_88841785073F4AB79E7354D300972248"/>
        <xdr:cNvPicPr>
          <a:picLocks noChangeAspect="1"/>
        </xdr:cNvPicPr>
      </xdr:nvPicPr>
      <xdr:blipFill>
        <a:blip r:embed="rId20" cstate="print">
          <a:extLst>
            <a:ext uri="{28A0092B-C50C-407E-A947-70E740481C1C}">
              <a14:useLocalDpi xmlns:a14="http://schemas.microsoft.com/office/drawing/2010/main" val="0"/>
            </a:ext>
          </a:extLst>
        </a:blip>
        <a:srcRect l="33579" r="5270"/>
        <a:stretch>
          <a:fillRect/>
        </a:stretch>
      </xdr:blipFill>
      <xdr:spPr>
        <a:xfrm>
          <a:off x="11682730" y="193136520"/>
          <a:ext cx="810260" cy="596265"/>
        </a:xfrm>
        <a:prstGeom prst="rect">
          <a:avLst/>
        </a:prstGeom>
      </xdr:spPr>
    </xdr:pic>
  </etc:cellImage>
  <etc:cellImage>
    <xdr:pic>
      <xdr:nvPicPr>
        <xdr:cNvPr id="715" name="ID_5F14F9F03CEB4BEBAD941A557195BCB6"/>
        <xdr:cNvPicPr>
          <a:picLocks noChangeAspect="1"/>
        </xdr:cNvPicPr>
      </xdr:nvPicPr>
      <xdr:blipFill>
        <a:blip r:embed="rId27" cstate="print">
          <a:extLst>
            <a:ext uri="{28A0092B-C50C-407E-A947-70E740481C1C}">
              <a14:useLocalDpi xmlns:a14="http://schemas.microsoft.com/office/drawing/2010/main" val="0"/>
            </a:ext>
          </a:extLst>
        </a:blip>
        <a:srcRect t="53386" r="1953"/>
        <a:stretch>
          <a:fillRect/>
        </a:stretch>
      </xdr:blipFill>
      <xdr:spPr>
        <a:xfrm>
          <a:off x="11530965" y="196477255"/>
          <a:ext cx="1335405" cy="951865"/>
        </a:xfrm>
        <a:prstGeom prst="rect">
          <a:avLst/>
        </a:prstGeom>
      </xdr:spPr>
    </xdr:pic>
  </etc:cellImage>
  <etc:cellImage>
    <xdr:pic>
      <xdr:nvPicPr>
        <xdr:cNvPr id="716" name="ID_CF5730349C764AC98901279037BA2C38"/>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11562715" y="199008365"/>
          <a:ext cx="1348740" cy="696595"/>
        </a:xfrm>
        <a:prstGeom prst="rect">
          <a:avLst/>
        </a:prstGeom>
      </xdr:spPr>
    </xdr:pic>
  </etc:cellImage>
  <etc:cellImage>
    <xdr:pic>
      <xdr:nvPicPr>
        <xdr:cNvPr id="717" name="ID_4E473E837B854B89A02D07F158A116B4"/>
        <xdr:cNvPicPr>
          <a:picLocks noChangeAspect="1"/>
        </xdr:cNvPicPr>
      </xdr:nvPicPr>
      <xdr:blipFill>
        <a:blip r:embed="rId26" cstate="print">
          <a:extLst>
            <a:ext uri="{28A0092B-C50C-407E-A947-70E740481C1C}">
              <a14:useLocalDpi xmlns:a14="http://schemas.microsoft.com/office/drawing/2010/main" val="0"/>
            </a:ext>
          </a:extLst>
        </a:blip>
        <a:srcRect l="45711" t="184"/>
        <a:stretch>
          <a:fillRect/>
        </a:stretch>
      </xdr:blipFill>
      <xdr:spPr>
        <a:xfrm>
          <a:off x="11812270" y="200574275"/>
          <a:ext cx="880745" cy="1082040"/>
        </a:xfrm>
        <a:prstGeom prst="rect">
          <a:avLst/>
        </a:prstGeom>
      </xdr:spPr>
    </xdr:pic>
  </etc:cellImage>
  <etc:cellImage>
    <xdr:pic>
      <xdr:nvPicPr>
        <xdr:cNvPr id="718" name="ID_ACD42D9E1C52444D8E03220AA0899199" descr="IMG_20190327_120557"/>
        <xdr:cNvPicPr>
          <a:picLocks noChangeAspect="1" noChangeArrowheads="1"/>
        </xdr:cNvPicPr>
      </xdr:nvPicPr>
      <xdr:blipFill>
        <a:blip r:embed="rId18" cstate="print">
          <a:extLst>
            <a:ext uri="{28A0092B-C50C-407E-A947-70E740481C1C}">
              <a14:useLocalDpi xmlns:a14="http://schemas.microsoft.com/office/drawing/2010/main" val="0"/>
            </a:ext>
          </a:extLst>
        </a:blip>
        <a:srcRect l="5865" r="5865"/>
        <a:stretch>
          <a:fillRect/>
        </a:stretch>
      </xdr:blipFill>
      <xdr:spPr>
        <a:xfrm>
          <a:off x="11778615" y="202114150"/>
          <a:ext cx="734695" cy="982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19" name="ID_0A9D75FD8165409C88FA8A409D12529B" descr="IMG_20190327_120557"/>
        <xdr:cNvPicPr>
          <a:picLocks noChangeAspect="1" noChangeArrowheads="1"/>
        </xdr:cNvPicPr>
      </xdr:nvPicPr>
      <xdr:blipFill>
        <a:blip r:embed="rId18" cstate="print">
          <a:extLst>
            <a:ext uri="{28A0092B-C50C-407E-A947-70E740481C1C}">
              <a14:useLocalDpi xmlns:a14="http://schemas.microsoft.com/office/drawing/2010/main" val="0"/>
            </a:ext>
          </a:extLst>
        </a:blip>
        <a:srcRect l="5865" r="5865"/>
        <a:stretch>
          <a:fillRect/>
        </a:stretch>
      </xdr:blipFill>
      <xdr:spPr>
        <a:xfrm>
          <a:off x="11778615" y="203285725"/>
          <a:ext cx="734695" cy="982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20" name="ID_19621FCD52CB47F6B9C03D0A435A9B3B"/>
        <xdr:cNvPicPr>
          <a:picLocks noChangeAspect="1" noChangeArrowheads="1"/>
        </xdr:cNvPicPr>
      </xdr:nvPicPr>
      <xdr:blipFill>
        <a:blip r:embed="rId17" cstate="print">
          <a:extLst>
            <a:ext uri="{28A0092B-C50C-407E-A947-70E740481C1C}">
              <a14:useLocalDpi xmlns:a14="http://schemas.microsoft.com/office/drawing/2010/main" val="0"/>
            </a:ext>
          </a:extLst>
        </a:blip>
        <a:srcRect/>
        <a:stretch>
          <a:fillRect/>
        </a:stretch>
      </xdr:blipFill>
      <xdr:spPr>
        <a:xfrm>
          <a:off x="11575415" y="204522070"/>
          <a:ext cx="998855" cy="489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22" name="ID_B2C6DBACC2344FC795ED487B5024F32F"/>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782425" y="210358990"/>
          <a:ext cx="1189990" cy="711200"/>
        </a:xfrm>
        <a:prstGeom prst="rect">
          <a:avLst/>
        </a:prstGeom>
      </xdr:spPr>
    </xdr:pic>
  </etc:cellImage>
  <etc:cellImage>
    <xdr:pic>
      <xdr:nvPicPr>
        <xdr:cNvPr id="723" name="ID_017E149D4B1C4F28B24E6A8DFD6CE995" descr="e10c5b517b06415aa088a6347900f7c"/>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11581765" y="212211920"/>
          <a:ext cx="1097915" cy="5848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24" name="ID_93398A18F293474BA3571AC8C6243B75"/>
        <xdr:cNvPicPr>
          <a:picLocks noChangeAspect="1"/>
        </xdr:cNvPicPr>
      </xdr:nvPicPr>
      <xdr:blipFill>
        <a:blip r:embed="rId23" cstate="print">
          <a:extLst>
            <a:ext uri="{28A0092B-C50C-407E-A947-70E740481C1C}">
              <a14:useLocalDpi xmlns:a14="http://schemas.microsoft.com/office/drawing/2010/main" val="0"/>
            </a:ext>
          </a:extLst>
        </a:blip>
        <a:srcRect l="12201" t="32825" r="68954" b="56573"/>
        <a:stretch>
          <a:fillRect/>
        </a:stretch>
      </xdr:blipFill>
      <xdr:spPr>
        <a:xfrm>
          <a:off x="11525250" y="213418420"/>
          <a:ext cx="1304290" cy="541655"/>
        </a:xfrm>
        <a:prstGeom prst="rect">
          <a:avLst/>
        </a:prstGeom>
      </xdr:spPr>
    </xdr:pic>
  </etc:cellImage>
  <etc:cellImage>
    <xdr:pic>
      <xdr:nvPicPr>
        <xdr:cNvPr id="727" name="ID_F93B11BB3BF34FA19BCD8C8A13596BBC"/>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11720830" y="217129360"/>
          <a:ext cx="1227455" cy="631825"/>
        </a:xfrm>
        <a:prstGeom prst="rect">
          <a:avLst/>
        </a:prstGeom>
      </xdr:spPr>
    </xdr:pic>
  </etc:cellImage>
  <etc:cellImage>
    <xdr:pic>
      <xdr:nvPicPr>
        <xdr:cNvPr id="728" name="ID_6EDEBC94BB4B4A37B8321845002C02B7"/>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11506200" y="220350080"/>
          <a:ext cx="1291590" cy="1244600"/>
        </a:xfrm>
        <a:prstGeom prst="rect">
          <a:avLst/>
        </a:prstGeom>
      </xdr:spPr>
    </xdr:pic>
  </etc:cellImage>
  <etc:cellImage>
    <xdr:pic>
      <xdr:nvPicPr>
        <xdr:cNvPr id="729" name="ID_02F99383948A456D99431D9F9CE46121"/>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224507425"/>
          <a:ext cx="1190625" cy="711200"/>
        </a:xfrm>
        <a:prstGeom prst="rect">
          <a:avLst/>
        </a:prstGeom>
      </xdr:spPr>
    </xdr:pic>
  </etc:cellImage>
  <etc:cellImage>
    <xdr:pic>
      <xdr:nvPicPr>
        <xdr:cNvPr id="730" name="ID_033CDA86ABC9496CA0C511425E1C1832"/>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228507925"/>
          <a:ext cx="1190625" cy="711200"/>
        </a:xfrm>
        <a:prstGeom prst="rect">
          <a:avLst/>
        </a:prstGeom>
      </xdr:spPr>
    </xdr:pic>
  </etc:cellImage>
  <etc:cellImage>
    <xdr:pic>
      <xdr:nvPicPr>
        <xdr:cNvPr id="732" name="ID_7F1D3BF13DAE4FD796225EE1D6EE59A3"/>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2105640" y="23303928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33" name="ID_06079CFD157141F88F83905EE6BE9BF9"/>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2258675" y="233726355"/>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34" name="ID_4ABDC1BD00274812B364B2850573BA55"/>
        <xdr:cNvPicPr>
          <a:picLocks noChangeAspect="1"/>
        </xdr:cNvPicPr>
      </xdr:nvPicPr>
      <xdr:blipFill>
        <a:blip r:embed="rId24" cstate="print">
          <a:extLst>
            <a:ext uri="{28A0092B-C50C-407E-A947-70E740481C1C}">
              <a14:useLocalDpi xmlns:a14="http://schemas.microsoft.com/office/drawing/2010/main" val="0"/>
            </a:ext>
          </a:extLst>
        </a:blip>
        <a:stretch>
          <a:fillRect/>
        </a:stretch>
      </xdr:blipFill>
      <xdr:spPr>
        <a:xfrm rot="5400000">
          <a:off x="11879580" y="231873425"/>
          <a:ext cx="1007745" cy="748665"/>
        </a:xfrm>
        <a:prstGeom prst="rect">
          <a:avLst/>
        </a:prstGeom>
      </xdr:spPr>
    </xdr:pic>
  </etc:cellImage>
  <etc:cellImage>
    <xdr:pic>
      <xdr:nvPicPr>
        <xdr:cNvPr id="735" name="ID_C562F155E15B43A6AE555C8D8A03DDEA"/>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236534325"/>
          <a:ext cx="1190625" cy="711200"/>
        </a:xfrm>
        <a:prstGeom prst="rect">
          <a:avLst/>
        </a:prstGeom>
      </xdr:spPr>
    </xdr:pic>
  </etc:cellImage>
  <etc:cellImage>
    <xdr:pic>
      <xdr:nvPicPr>
        <xdr:cNvPr id="736" name="ID_2EF68AF048BC4CEA9D54774CF2495C8E"/>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240534825"/>
          <a:ext cx="1190625" cy="711200"/>
        </a:xfrm>
        <a:prstGeom prst="rect">
          <a:avLst/>
        </a:prstGeom>
      </xdr:spPr>
    </xdr:pic>
  </etc:cellImage>
  <etc:cellImage>
    <xdr:pic>
      <xdr:nvPicPr>
        <xdr:cNvPr id="738" name="ID_C51E628A59984DCD89881376A49E1C95"/>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2273280" y="252957965"/>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39" name="ID_57B036F142894B88A0926E8AEA3FCAD3"/>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2160250" y="25225311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40" name="ID_A829085E12A44CFB9B1CC8570150BB3D"/>
        <xdr:cNvPicPr>
          <a:picLocks noChangeAspect="1"/>
        </xdr:cNvPicPr>
      </xdr:nvPicPr>
      <xdr:blipFill>
        <a:blip r:embed="rId24" cstate="print">
          <a:extLst>
            <a:ext uri="{28A0092B-C50C-407E-A947-70E740481C1C}">
              <a14:useLocalDpi xmlns:a14="http://schemas.microsoft.com/office/drawing/2010/main" val="0"/>
            </a:ext>
          </a:extLst>
        </a:blip>
        <a:stretch>
          <a:fillRect/>
        </a:stretch>
      </xdr:blipFill>
      <xdr:spPr>
        <a:xfrm rot="5400000">
          <a:off x="11971655" y="251055505"/>
          <a:ext cx="960120" cy="721995"/>
        </a:xfrm>
        <a:prstGeom prst="rect">
          <a:avLst/>
        </a:prstGeom>
      </xdr:spPr>
    </xdr:pic>
  </etc:cellImage>
  <etc:cellImage>
    <xdr:pic>
      <xdr:nvPicPr>
        <xdr:cNvPr id="741" name="ID_88B2138770D24BEFA1456328B3B9F9D6"/>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11776710" y="248067830"/>
          <a:ext cx="1216025" cy="628650"/>
        </a:xfrm>
        <a:prstGeom prst="rect">
          <a:avLst/>
        </a:prstGeom>
      </xdr:spPr>
    </xdr:pic>
  </etc:cellImage>
  <etc:cellImage>
    <xdr:pic>
      <xdr:nvPicPr>
        <xdr:cNvPr id="742" name="ID_B34D319C2C9E47019758AB72B44639BA"/>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11857990" y="249620405"/>
          <a:ext cx="1254125" cy="644525"/>
        </a:xfrm>
        <a:prstGeom prst="rect">
          <a:avLst/>
        </a:prstGeom>
      </xdr:spPr>
    </xdr:pic>
  </etc:cellImage>
  <etc:cellImage>
    <xdr:pic>
      <xdr:nvPicPr>
        <xdr:cNvPr id="743" name="ID_E4CB700565CB4FF2A929C48A344BEACD"/>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255851025"/>
          <a:ext cx="1190625" cy="711200"/>
        </a:xfrm>
        <a:prstGeom prst="rect">
          <a:avLst/>
        </a:prstGeom>
      </xdr:spPr>
    </xdr:pic>
  </etc:cellImage>
  <etc:cellImage>
    <xdr:pic>
      <xdr:nvPicPr>
        <xdr:cNvPr id="744" name="ID_A119942542D541A4893F865424E1166B"/>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259851525"/>
          <a:ext cx="1190625" cy="711200"/>
        </a:xfrm>
        <a:prstGeom prst="rect">
          <a:avLst/>
        </a:prstGeom>
      </xdr:spPr>
    </xdr:pic>
  </etc:cellImage>
  <etc:cellImage>
    <xdr:pic>
      <xdr:nvPicPr>
        <xdr:cNvPr id="746" name="ID_9F1AF783A9FF4E318FA70CB378F9CECC"/>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11822430" y="267491210"/>
          <a:ext cx="1130300" cy="580390"/>
        </a:xfrm>
        <a:prstGeom prst="rect">
          <a:avLst/>
        </a:prstGeom>
      </xdr:spPr>
    </xdr:pic>
  </etc:cellImage>
  <etc:cellImage>
    <xdr:pic>
      <xdr:nvPicPr>
        <xdr:cNvPr id="747" name="ID_6C2246EBC9C5498E89A4B6A749DA5C13"/>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11922760" y="269099665"/>
          <a:ext cx="1012190" cy="520065"/>
        </a:xfrm>
        <a:prstGeom prst="rect">
          <a:avLst/>
        </a:prstGeom>
      </xdr:spPr>
    </xdr:pic>
  </etc:cellImage>
  <etc:cellImage>
    <xdr:pic>
      <xdr:nvPicPr>
        <xdr:cNvPr id="748" name="ID_1B92AF97E3CD42A3A9BBE27FD2042254" descr="1639447749(1)"/>
        <xdr:cNvPicPr>
          <a:picLocks noChangeAspect="1" noChangeArrowheads="1"/>
        </xdr:cNvPicPr>
      </xdr:nvPicPr>
      <xdr:blipFill>
        <a:blip r:embed="rId21" cstate="print">
          <a:extLst>
            <a:ext uri="{28A0092B-C50C-407E-A947-70E740481C1C}">
              <a14:useLocalDpi xmlns:a14="http://schemas.microsoft.com/office/drawing/2010/main" val="0"/>
            </a:ext>
          </a:extLst>
        </a:blip>
        <a:srcRect/>
        <a:stretch>
          <a:fillRect/>
        </a:stretch>
      </xdr:blipFill>
      <xdr:spPr>
        <a:xfrm>
          <a:off x="12011660" y="269845155"/>
          <a:ext cx="24193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49" name="ID_C516F3BEA4D846BAA573BE28D7947D73"/>
        <xdr:cNvPicPr>
          <a:picLocks noChangeAspect="1"/>
        </xdr:cNvPicPr>
      </xdr:nvPicPr>
      <xdr:blipFill>
        <a:blip r:embed="rId24" cstate="print">
          <a:extLst>
            <a:ext uri="{28A0092B-C50C-407E-A947-70E740481C1C}">
              <a14:useLocalDpi xmlns:a14="http://schemas.microsoft.com/office/drawing/2010/main" val="0"/>
            </a:ext>
          </a:extLst>
        </a:blip>
        <a:stretch>
          <a:fillRect/>
        </a:stretch>
      </xdr:blipFill>
      <xdr:spPr>
        <a:xfrm rot="5400000">
          <a:off x="11763375" y="271051655"/>
          <a:ext cx="1039495" cy="775970"/>
        </a:xfrm>
        <a:prstGeom prst="rect">
          <a:avLst/>
        </a:prstGeom>
      </xdr:spPr>
    </xdr:pic>
  </etc:cellImage>
  <etc:cellImage>
    <xdr:pic>
      <xdr:nvPicPr>
        <xdr:cNvPr id="750" name="ID_E1A3892965A840FDB0C76D38739496E7"/>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888470" y="27214830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51" name="ID_568A3C83228948058B12AF1AEFA24151"/>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2014835" y="273039205"/>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52" name="ID_FA1153417D444A579C0C5779FBD93355"/>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276228175"/>
          <a:ext cx="1190625" cy="711200"/>
        </a:xfrm>
        <a:prstGeom prst="rect">
          <a:avLst/>
        </a:prstGeom>
      </xdr:spPr>
    </xdr:pic>
  </etc:cellImage>
  <etc:cellImage>
    <xdr:pic>
      <xdr:nvPicPr>
        <xdr:cNvPr id="753" name="ID_1C975174A40B4AD19C9CA56629DDE616"/>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11607800" y="278623395"/>
          <a:ext cx="1301750" cy="669290"/>
        </a:xfrm>
        <a:prstGeom prst="rect">
          <a:avLst/>
        </a:prstGeom>
      </xdr:spPr>
    </xdr:pic>
  </etc:cellImage>
  <etc:cellImage>
    <xdr:pic>
      <xdr:nvPicPr>
        <xdr:cNvPr id="754" name="ID_18DDD6E1A2FF489FA9D9F9F91A6678EB"/>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281971750"/>
          <a:ext cx="1190625" cy="711200"/>
        </a:xfrm>
        <a:prstGeom prst="rect">
          <a:avLst/>
        </a:prstGeom>
      </xdr:spPr>
    </xdr:pic>
  </etc:cellImage>
  <etc:cellImage>
    <xdr:pic>
      <xdr:nvPicPr>
        <xdr:cNvPr id="755" name="ID_7DD879E4D28245189CD356A0E804F297"/>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285972250"/>
          <a:ext cx="1190625" cy="711200"/>
        </a:xfrm>
        <a:prstGeom prst="rect">
          <a:avLst/>
        </a:prstGeom>
      </xdr:spPr>
    </xdr:pic>
  </etc:cellImage>
  <etc:cellImage>
    <xdr:pic>
      <xdr:nvPicPr>
        <xdr:cNvPr id="756" name="ID_9CC75320364F4B5F80FE433F45DE4AFC"/>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289972750"/>
          <a:ext cx="1190625" cy="711200"/>
        </a:xfrm>
        <a:prstGeom prst="rect">
          <a:avLst/>
        </a:prstGeom>
      </xdr:spPr>
    </xdr:pic>
  </etc:cellImage>
  <etc:cellImage>
    <xdr:pic>
      <xdr:nvPicPr>
        <xdr:cNvPr id="757" name="ID_D29854C9BE0F47C392A2FA2CB662080E"/>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11718290" y="292404165"/>
          <a:ext cx="957580" cy="491490"/>
        </a:xfrm>
        <a:prstGeom prst="rect">
          <a:avLst/>
        </a:prstGeom>
      </xdr:spPr>
    </xdr:pic>
  </etc:cellImage>
  <etc:cellImage>
    <xdr:pic>
      <xdr:nvPicPr>
        <xdr:cNvPr id="758" name="ID_1A2B77D9E7A34368963DFE2A37801C92"/>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11720195" y="293962455"/>
          <a:ext cx="946785" cy="485140"/>
        </a:xfrm>
        <a:prstGeom prst="rect">
          <a:avLst/>
        </a:prstGeom>
      </xdr:spPr>
    </xdr:pic>
  </etc:cellImage>
  <etc:cellImage>
    <xdr:pic>
      <xdr:nvPicPr>
        <xdr:cNvPr id="759" name="ID_E2B5323565CF4B4DBA37C4038225203D"/>
        <xdr:cNvPicPr>
          <a:picLocks noChangeAspect="1"/>
        </xdr:cNvPicPr>
      </xdr:nvPicPr>
      <xdr:blipFill>
        <a:blip r:embed="rId20" cstate="print">
          <a:extLst>
            <a:ext uri="{28A0092B-C50C-407E-A947-70E740481C1C}">
              <a14:useLocalDpi xmlns:a14="http://schemas.microsoft.com/office/drawing/2010/main" val="0"/>
            </a:ext>
          </a:extLst>
        </a:blip>
        <a:srcRect l="33579" r="5270"/>
        <a:stretch>
          <a:fillRect/>
        </a:stretch>
      </xdr:blipFill>
      <xdr:spPr>
        <a:xfrm>
          <a:off x="11885930" y="294778430"/>
          <a:ext cx="607695" cy="447040"/>
        </a:xfrm>
        <a:prstGeom prst="rect">
          <a:avLst/>
        </a:prstGeom>
      </xdr:spPr>
    </xdr:pic>
  </etc:cellImage>
  <etc:cellImage>
    <xdr:pic>
      <xdr:nvPicPr>
        <xdr:cNvPr id="760" name="ID_E8AA5EEE8C7942C48AAFC6BE441D256A"/>
        <xdr:cNvPicPr>
          <a:picLocks noChangeAspect="1"/>
        </xdr:cNvPicPr>
      </xdr:nvPicPr>
      <xdr:blipFill>
        <a:blip r:embed="rId24" cstate="print">
          <a:extLst>
            <a:ext uri="{28A0092B-C50C-407E-A947-70E740481C1C}">
              <a14:useLocalDpi xmlns:a14="http://schemas.microsoft.com/office/drawing/2010/main" val="0"/>
            </a:ext>
          </a:extLst>
        </a:blip>
        <a:stretch>
          <a:fillRect/>
        </a:stretch>
      </xdr:blipFill>
      <xdr:spPr>
        <a:xfrm rot="5400000">
          <a:off x="11863070" y="295795065"/>
          <a:ext cx="1003300" cy="758190"/>
        </a:xfrm>
        <a:prstGeom prst="rect">
          <a:avLst/>
        </a:prstGeom>
      </xdr:spPr>
    </xdr:pic>
  </etc:cellImage>
  <etc:cellImage>
    <xdr:pic>
      <xdr:nvPicPr>
        <xdr:cNvPr id="761" name="ID_2BC456CB8D2F413C9A19C27AE9E69F8D"/>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2214860" y="29689361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64" name="ID_56FCB358370D4C748640857CAC923FCF"/>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11780520" y="305153695"/>
          <a:ext cx="1377315" cy="709295"/>
        </a:xfrm>
        <a:prstGeom prst="rect">
          <a:avLst/>
        </a:prstGeom>
      </xdr:spPr>
    </xdr:pic>
  </etc:cellImage>
  <etc:cellImage>
    <xdr:pic>
      <xdr:nvPicPr>
        <xdr:cNvPr id="766" name="ID_839D1E1A30C549F0B93406B4117B0CE8"/>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11934825" y="307580030"/>
          <a:ext cx="1038225" cy="532765"/>
        </a:xfrm>
        <a:prstGeom prst="rect">
          <a:avLst/>
        </a:prstGeom>
      </xdr:spPr>
    </xdr:pic>
  </etc:cellImage>
  <etc:cellImage>
    <xdr:pic>
      <xdr:nvPicPr>
        <xdr:cNvPr id="767" name="ID_4725E341A6BD4980A833570CD5CD080B"/>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11867515" y="309131335"/>
          <a:ext cx="1099185" cy="565150"/>
        </a:xfrm>
        <a:prstGeom prst="rect">
          <a:avLst/>
        </a:prstGeom>
      </xdr:spPr>
    </xdr:pic>
  </etc:cellImage>
  <etc:cellImage>
    <xdr:pic>
      <xdr:nvPicPr>
        <xdr:cNvPr id="769" name="ID_0617358998A44C14A886A554CB244655" descr="IMG_20190327_120557"/>
        <xdr:cNvPicPr>
          <a:picLocks noChangeAspect="1" noChangeArrowheads="1"/>
        </xdr:cNvPicPr>
      </xdr:nvPicPr>
      <xdr:blipFill>
        <a:blip r:embed="rId18" cstate="print">
          <a:extLst>
            <a:ext uri="{28A0092B-C50C-407E-A947-70E740481C1C}">
              <a14:useLocalDpi xmlns:a14="http://schemas.microsoft.com/office/drawing/2010/main" val="0"/>
            </a:ext>
          </a:extLst>
        </a:blip>
        <a:srcRect l="5865" r="5865"/>
        <a:stretch>
          <a:fillRect/>
        </a:stretch>
      </xdr:blipFill>
      <xdr:spPr>
        <a:xfrm>
          <a:off x="11778615" y="310977915"/>
          <a:ext cx="734695" cy="982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70" name="ID_6FC8996177684F3299953D84B6BA81D6"/>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314257055"/>
          <a:ext cx="1190625" cy="711200"/>
        </a:xfrm>
        <a:prstGeom prst="rect">
          <a:avLst/>
        </a:prstGeom>
      </xdr:spPr>
    </xdr:pic>
  </etc:cellImage>
  <etc:cellImage>
    <xdr:pic>
      <xdr:nvPicPr>
        <xdr:cNvPr id="771" name="ID_75B76337B36146DEA8AE54EE2C5644BB"/>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11631295" y="316582425"/>
          <a:ext cx="1296035" cy="667385"/>
        </a:xfrm>
        <a:prstGeom prst="rect">
          <a:avLst/>
        </a:prstGeom>
      </xdr:spPr>
    </xdr:pic>
  </etc:cellImage>
  <etc:cellImage>
    <xdr:pic>
      <xdr:nvPicPr>
        <xdr:cNvPr id="772" name="ID_641CA703F56A4AECADFAFAAEF46ABEA5"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11786870" y="319009395"/>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73" name="ID_5D6C0F26B4554D54A1FB38F0F1B7AEE2"/>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888470" y="31752794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74" name="ID_FE200E2487754E8E8FE217DCFD6C0E62"/>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2014835" y="318228345"/>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75" name="ID_9EC136AD6D3544C69B4705941C0EEDE9"/>
        <xdr:cNvPicPr>
          <a:picLocks noChangeAspect="1"/>
        </xdr:cNvPicPr>
      </xdr:nvPicPr>
      <xdr:blipFill>
        <a:blip r:embed="rId28" cstate="print">
          <a:extLst>
            <a:ext uri="{28A0092B-C50C-407E-A947-70E740481C1C}">
              <a14:useLocalDpi xmlns:a14="http://schemas.microsoft.com/office/drawing/2010/main" val="0"/>
            </a:ext>
          </a:extLst>
        </a:blip>
        <a:srcRect l="12133" t="55332" r="15441" b="-1"/>
        <a:stretch>
          <a:fillRect/>
        </a:stretch>
      </xdr:blipFill>
      <xdr:spPr>
        <a:xfrm>
          <a:off x="11688445" y="320661030"/>
          <a:ext cx="1320165" cy="542290"/>
        </a:xfrm>
        <a:prstGeom prst="rect">
          <a:avLst/>
        </a:prstGeom>
      </xdr:spPr>
    </xdr:pic>
  </etc:cellImage>
  <etc:cellImage>
    <xdr:pic>
      <xdr:nvPicPr>
        <xdr:cNvPr id="777" name="ID_BC5ABDA5D68D43F58BC0C559A4198D72"/>
        <xdr:cNvPicPr>
          <a:picLocks noChangeAspect="1"/>
        </xdr:cNvPicPr>
      </xdr:nvPicPr>
      <xdr:blipFill>
        <a:blip r:embed="rId29" cstate="print">
          <a:extLst>
            <a:ext uri="{28A0092B-C50C-407E-A947-70E740481C1C}">
              <a14:useLocalDpi xmlns:a14="http://schemas.microsoft.com/office/drawing/2010/main" val="0"/>
            </a:ext>
          </a:extLst>
        </a:blip>
        <a:stretch>
          <a:fillRect/>
        </a:stretch>
      </xdr:blipFill>
      <xdr:spPr>
        <a:xfrm>
          <a:off x="11840845" y="326763380"/>
          <a:ext cx="1028700" cy="771525"/>
        </a:xfrm>
        <a:prstGeom prst="rect">
          <a:avLst/>
        </a:prstGeom>
      </xdr:spPr>
    </xdr:pic>
  </etc:cellImage>
  <etc:cellImage>
    <xdr:pic>
      <xdr:nvPicPr>
        <xdr:cNvPr id="778" name="ID_6F11BA79C39E4BEDB357D60555166976"/>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860530" y="328994135"/>
          <a:ext cx="1189990" cy="711200"/>
        </a:xfrm>
        <a:prstGeom prst="rect">
          <a:avLst/>
        </a:prstGeom>
      </xdr:spPr>
    </xdr:pic>
  </etc:cellImage>
  <etc:cellImage>
    <xdr:pic>
      <xdr:nvPicPr>
        <xdr:cNvPr id="779" name="ID_9FE9413EADD043A1BBFB6F1FCBA0D772"/>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2014835" y="334519270"/>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80" name="ID_C8BA92D40D514888BC86B68FFFFCF8B7"/>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888470" y="33393316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81" name="ID_0069BC851A2C425F925D9E0ED8A9FEFE"/>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332844140"/>
          <a:ext cx="1190625" cy="711200"/>
        </a:xfrm>
        <a:prstGeom prst="rect">
          <a:avLst/>
        </a:prstGeom>
      </xdr:spPr>
    </xdr:pic>
  </etc:cellImage>
  <etc:cellImage>
    <xdr:pic>
      <xdr:nvPicPr>
        <xdr:cNvPr id="782" name="ID_9CDEAABA4BCD401B951A2DF748502DA4"/>
        <xdr:cNvPicPr>
          <a:picLocks noChangeAspect="1" noChangeArrowheads="1"/>
        </xdr:cNvPicPr>
      </xdr:nvPicPr>
      <xdr:blipFill>
        <a:blip r:embed="rId17" cstate="print">
          <a:extLst>
            <a:ext uri="{28A0092B-C50C-407E-A947-70E740481C1C}">
              <a14:useLocalDpi xmlns:a14="http://schemas.microsoft.com/office/drawing/2010/main" val="0"/>
            </a:ext>
          </a:extLst>
        </a:blip>
        <a:srcRect/>
        <a:stretch>
          <a:fillRect/>
        </a:stretch>
      </xdr:blipFill>
      <xdr:spPr>
        <a:xfrm>
          <a:off x="11575415" y="335372075"/>
          <a:ext cx="998855" cy="489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83" name="ID_C3D297EE759E4D98817942E91E44AEF2"/>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11711305" y="336409030"/>
          <a:ext cx="1127125" cy="581660"/>
        </a:xfrm>
        <a:prstGeom prst="rect">
          <a:avLst/>
        </a:prstGeom>
      </xdr:spPr>
    </xdr:pic>
  </etc:cellImage>
  <etc:cellImage>
    <xdr:pic>
      <xdr:nvPicPr>
        <xdr:cNvPr id="784" name="ID_63D24250D60647DDB99093AB753B7780"/>
        <xdr:cNvPicPr>
          <a:picLocks noChangeAspect="1" noChangeArrowheads="1"/>
        </xdr:cNvPicPr>
      </xdr:nvPicPr>
      <xdr:blipFill>
        <a:blip r:embed="rId17" cstate="print">
          <a:extLst>
            <a:ext uri="{28A0092B-C50C-407E-A947-70E740481C1C}">
              <a14:useLocalDpi xmlns:a14="http://schemas.microsoft.com/office/drawing/2010/main" val="0"/>
            </a:ext>
          </a:extLst>
        </a:blip>
        <a:srcRect/>
        <a:stretch>
          <a:fillRect/>
        </a:stretch>
      </xdr:blipFill>
      <xdr:spPr>
        <a:xfrm>
          <a:off x="11575415" y="337686650"/>
          <a:ext cx="998855" cy="489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85" name="ID_D43AF3CEBF00486EA38EB150A9D4997E"/>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11750675" y="338558505"/>
          <a:ext cx="1067435" cy="551180"/>
        </a:xfrm>
        <a:prstGeom prst="rect">
          <a:avLst/>
        </a:prstGeom>
      </xdr:spPr>
    </xdr:pic>
  </etc:cellImage>
  <etc:cellImage>
    <xdr:pic>
      <xdr:nvPicPr>
        <xdr:cNvPr id="786" name="ID_78DCCC2161DB4C239C560B9276CB3122"/>
        <xdr:cNvPicPr>
          <a:picLocks noChangeAspect="1" noChangeArrowheads="1"/>
        </xdr:cNvPicPr>
      </xdr:nvPicPr>
      <xdr:blipFill>
        <a:blip r:embed="rId17" cstate="print">
          <a:extLst>
            <a:ext uri="{28A0092B-C50C-407E-A947-70E740481C1C}">
              <a14:useLocalDpi xmlns:a14="http://schemas.microsoft.com/office/drawing/2010/main" val="0"/>
            </a:ext>
          </a:extLst>
        </a:blip>
        <a:srcRect/>
        <a:stretch>
          <a:fillRect/>
        </a:stretch>
      </xdr:blipFill>
      <xdr:spPr>
        <a:xfrm>
          <a:off x="11575415" y="340001225"/>
          <a:ext cx="998855" cy="4895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87" name="ID_3125EB33297C414EAE1375EF13BDDBC9"/>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11584940" y="340926420"/>
          <a:ext cx="1250315" cy="643890"/>
        </a:xfrm>
        <a:prstGeom prst="rect">
          <a:avLst/>
        </a:prstGeom>
      </xdr:spPr>
    </xdr:pic>
  </etc:cellImage>
  <etc:cellImage>
    <xdr:pic>
      <xdr:nvPicPr>
        <xdr:cNvPr id="788" name="ID_63C937D59FB44782B48989CF847BDE54"/>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11506200" y="344190320"/>
          <a:ext cx="1291590" cy="1244600"/>
        </a:xfrm>
        <a:prstGeom prst="rect">
          <a:avLst/>
        </a:prstGeom>
      </xdr:spPr>
    </xdr:pic>
  </etc:cellImage>
  <etc:cellImage>
    <xdr:pic>
      <xdr:nvPicPr>
        <xdr:cNvPr id="789" name="ID_1C78A35863CF45B09A290B7DF7EFDF7F"/>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348347665"/>
          <a:ext cx="1190625" cy="711200"/>
        </a:xfrm>
        <a:prstGeom prst="rect">
          <a:avLst/>
        </a:prstGeom>
      </xdr:spPr>
    </xdr:pic>
  </etc:cellImage>
  <etc:cellImage>
    <xdr:pic>
      <xdr:nvPicPr>
        <xdr:cNvPr id="790" name="ID_4C2B0D6D5DFE43FF9471092EE0CA6EF0"/>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352348165"/>
          <a:ext cx="1190625" cy="711200"/>
        </a:xfrm>
        <a:prstGeom prst="rect">
          <a:avLst/>
        </a:prstGeom>
      </xdr:spPr>
    </xdr:pic>
  </etc:cellImage>
  <etc:cellImage>
    <xdr:pic>
      <xdr:nvPicPr>
        <xdr:cNvPr id="792" name="ID_22E61A73830D4CDD9AA7624448FE4272"/>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888470" y="36078096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93" name="ID_821F2B0FEADB46B5BAAE2BB1695A1E81"/>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2014835" y="361367070"/>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94" name="ID_94D7C8F03CEC49AF8DEC470319FC96E3"/>
        <xdr:cNvPicPr>
          <a:picLocks noChangeAspect="1"/>
        </xdr:cNvPicPr>
      </xdr:nvPicPr>
      <xdr:blipFill>
        <a:blip r:embed="rId9" cstate="print">
          <a:extLst>
            <a:ext uri="{28A0092B-C50C-407E-A947-70E740481C1C}">
              <a14:useLocalDpi xmlns:a14="http://schemas.microsoft.com/office/drawing/2010/main" val="0"/>
            </a:ext>
          </a:extLst>
        </a:blip>
        <a:srcRect t="11763" b="19584"/>
        <a:stretch>
          <a:fillRect/>
        </a:stretch>
      </xdr:blipFill>
      <xdr:spPr>
        <a:xfrm rot="5400000">
          <a:off x="11690350" y="359745915"/>
          <a:ext cx="899160" cy="461010"/>
        </a:xfrm>
        <a:prstGeom prst="rect">
          <a:avLst/>
        </a:prstGeom>
      </xdr:spPr>
    </xdr:pic>
  </etc:cellImage>
  <etc:cellImage>
    <xdr:pic>
      <xdr:nvPicPr>
        <xdr:cNvPr id="795" name="ID_7452E58830994B9B8ECFFA1735D1837C"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11786870" y="362033820"/>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96" name="ID_3188DE745D274C6C895F9E9A1D4CB645"/>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11506200" y="364716695"/>
          <a:ext cx="1291590" cy="1244600"/>
        </a:xfrm>
        <a:prstGeom prst="rect">
          <a:avLst/>
        </a:prstGeom>
      </xdr:spPr>
    </xdr:pic>
  </etc:cellImage>
  <etc:cellImage>
    <xdr:pic>
      <xdr:nvPicPr>
        <xdr:cNvPr id="797" name="ID_D894AA2E19614096B2BF6037EF796FA9"/>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368874040"/>
          <a:ext cx="1190625" cy="711200"/>
        </a:xfrm>
        <a:prstGeom prst="rect">
          <a:avLst/>
        </a:prstGeom>
      </xdr:spPr>
    </xdr:pic>
  </etc:cellImage>
  <etc:cellImage>
    <xdr:pic>
      <xdr:nvPicPr>
        <xdr:cNvPr id="798" name="ID_6BC9A1AC59164F03B496A341B15E6D2A"/>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372874540"/>
          <a:ext cx="1190625" cy="711200"/>
        </a:xfrm>
        <a:prstGeom prst="rect">
          <a:avLst/>
        </a:prstGeom>
      </xdr:spPr>
    </xdr:pic>
  </etc:cellImage>
  <etc:cellImage>
    <xdr:pic>
      <xdr:nvPicPr>
        <xdr:cNvPr id="799" name="ID_27B64019F87F4062A5924521BA2846CF"/>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376875040"/>
          <a:ext cx="1190625" cy="711200"/>
        </a:xfrm>
        <a:prstGeom prst="rect">
          <a:avLst/>
        </a:prstGeom>
      </xdr:spPr>
    </xdr:pic>
  </etc:cellImage>
  <etc:cellImage>
    <xdr:pic>
      <xdr:nvPicPr>
        <xdr:cNvPr id="800" name="ID_7646EBA9E93C455DAFD34AF07BA76830" descr="1639447749(1)"/>
        <xdr:cNvPicPr>
          <a:picLocks noChangeAspect="1" noChangeArrowheads="1"/>
        </xdr:cNvPicPr>
      </xdr:nvPicPr>
      <xdr:blipFill>
        <a:blip r:embed="rId21" cstate="print">
          <a:extLst>
            <a:ext uri="{28A0092B-C50C-407E-A947-70E740481C1C}">
              <a14:useLocalDpi xmlns:a14="http://schemas.microsoft.com/office/drawing/2010/main" val="0"/>
            </a:ext>
          </a:extLst>
        </a:blip>
        <a:srcRect/>
        <a:stretch>
          <a:fillRect/>
        </a:stretch>
      </xdr:blipFill>
      <xdr:spPr>
        <a:xfrm>
          <a:off x="12011660" y="377953270"/>
          <a:ext cx="24193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01" name="ID_239DB2AAB30E4FC4B91188F09C28F62E"/>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888470" y="37862446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02" name="ID_C4036C324D4A45CAAF0C9CE37440209B"/>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2014835" y="379248670"/>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03" name="ID_66CF5DD402CC40BAB6381241F607E8ED"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11786870" y="379953520"/>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04" name="ID_6896FF9A8548455CA2B6666110CFCF99"/>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386463540"/>
          <a:ext cx="1190625" cy="711200"/>
        </a:xfrm>
        <a:prstGeom prst="rect">
          <a:avLst/>
        </a:prstGeom>
      </xdr:spPr>
    </xdr:pic>
  </etc:cellImage>
  <etc:cellImage>
    <xdr:pic>
      <xdr:nvPicPr>
        <xdr:cNvPr id="805" name="ID_F71DA1ADC1F044C383493BE5E29880AE"/>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390464040"/>
          <a:ext cx="1190625" cy="711200"/>
        </a:xfrm>
        <a:prstGeom prst="rect">
          <a:avLst/>
        </a:prstGeom>
      </xdr:spPr>
    </xdr:pic>
  </etc:cellImage>
  <etc:cellImage>
    <xdr:pic>
      <xdr:nvPicPr>
        <xdr:cNvPr id="806" name="ID_E279C83D060F4DA7BD8B33A3A0D7EC08"/>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394464540"/>
          <a:ext cx="1190625" cy="711200"/>
        </a:xfrm>
        <a:prstGeom prst="rect">
          <a:avLst/>
        </a:prstGeom>
      </xdr:spPr>
    </xdr:pic>
  </etc:cellImage>
  <etc:cellImage>
    <xdr:pic>
      <xdr:nvPicPr>
        <xdr:cNvPr id="807" name="ID_0D98D7C354274B6D9828F4297C710304"/>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398465040"/>
          <a:ext cx="1190625" cy="711200"/>
        </a:xfrm>
        <a:prstGeom prst="rect">
          <a:avLst/>
        </a:prstGeom>
      </xdr:spPr>
    </xdr:pic>
  </etc:cellImage>
  <etc:cellImage>
    <xdr:pic>
      <xdr:nvPicPr>
        <xdr:cNvPr id="808" name="ID_FAAF14E2BE8845809C4EE5B23C882D41"/>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11719560" y="382815465"/>
          <a:ext cx="1291590" cy="1243965"/>
        </a:xfrm>
        <a:prstGeom prst="rect">
          <a:avLst/>
        </a:prstGeom>
      </xdr:spPr>
    </xdr:pic>
  </etc:cellImage>
  <etc:cellImage>
    <xdr:pic>
      <xdr:nvPicPr>
        <xdr:cNvPr id="810" name="ID_B74D1FEE84CA4E3FA735856AADE36177"/>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888470" y="40636126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11" name="ID_0BDD3EB4D2B246B0BA570D5AE8C2B0B7"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11786870" y="407868120"/>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12" name="ID_4C927CA203634DE9956F880C9FA115ED"/>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2014835" y="407074370"/>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13" name="ID_6099371008114C92878C5A086B249DCF" descr="1639447749(1)"/>
        <xdr:cNvPicPr>
          <a:picLocks noChangeAspect="1" noChangeArrowheads="1"/>
        </xdr:cNvPicPr>
      </xdr:nvPicPr>
      <xdr:blipFill>
        <a:blip r:embed="rId21" cstate="print">
          <a:extLst>
            <a:ext uri="{28A0092B-C50C-407E-A947-70E740481C1C}">
              <a14:useLocalDpi xmlns:a14="http://schemas.microsoft.com/office/drawing/2010/main" val="0"/>
            </a:ext>
          </a:extLst>
        </a:blip>
        <a:srcRect/>
        <a:stretch>
          <a:fillRect/>
        </a:stretch>
      </xdr:blipFill>
      <xdr:spPr>
        <a:xfrm>
          <a:off x="12011660" y="405601170"/>
          <a:ext cx="24193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14" name="ID_BD3630DA98144BD2B46E814D011F0D8B"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11928475" y="408593290"/>
          <a:ext cx="422910" cy="534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15" name="ID_DF6BC68CA8704BEA8C08320AE551F38D"/>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11853545" y="411299025"/>
          <a:ext cx="1291590" cy="1243965"/>
        </a:xfrm>
        <a:prstGeom prst="rect">
          <a:avLst/>
        </a:prstGeom>
      </xdr:spPr>
    </xdr:pic>
  </etc:cellImage>
  <etc:cellImage>
    <xdr:pic>
      <xdr:nvPicPr>
        <xdr:cNvPr id="816" name="ID_AA6A5425F6584BAF91DAA020D687D7B8"/>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415305240"/>
          <a:ext cx="1190625" cy="711200"/>
        </a:xfrm>
        <a:prstGeom prst="rect">
          <a:avLst/>
        </a:prstGeom>
      </xdr:spPr>
    </xdr:pic>
  </etc:cellImage>
  <etc:cellImage>
    <xdr:pic>
      <xdr:nvPicPr>
        <xdr:cNvPr id="817" name="ID_F0BEA36B1DD842B18B654AAEEACC26EC"/>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419305740"/>
          <a:ext cx="1190625" cy="711200"/>
        </a:xfrm>
        <a:prstGeom prst="rect">
          <a:avLst/>
        </a:prstGeom>
      </xdr:spPr>
    </xdr:pic>
  </etc:cellImage>
  <etc:cellImage>
    <xdr:pic>
      <xdr:nvPicPr>
        <xdr:cNvPr id="819" name="ID_6B0FB721529D41C884E0732BD57A27EC"/>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888470" y="426452665"/>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20" name="ID_9901710B7749456DB9FAE3107877BB40"/>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2014835" y="427203870"/>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21" name="ID_5846B13EC22746EB88EE1EA305EC4C58" descr="868d5e50e3bcb759a913de4a520d194"/>
        <xdr:cNvPicPr>
          <a:picLocks noChangeAspect="1" noChangeArrowheads="1"/>
        </xdr:cNvPicPr>
      </xdr:nvPicPr>
      <xdr:blipFill>
        <a:blip r:embed="rId12" cstate="print">
          <a:extLst>
            <a:ext uri="{28A0092B-C50C-407E-A947-70E740481C1C}">
              <a14:useLocalDpi xmlns:a14="http://schemas.microsoft.com/office/drawing/2010/main" val="0"/>
            </a:ext>
          </a:extLst>
        </a:blip>
        <a:srcRect/>
        <a:stretch>
          <a:fillRect/>
        </a:stretch>
      </xdr:blipFill>
      <xdr:spPr>
        <a:xfrm>
          <a:off x="11786870" y="428035720"/>
          <a:ext cx="821055" cy="5010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22" name="ID_D854D9A735264300977A1C0CB8EB3D29" descr="ca84f418d5b84dc4f0fe9969bfb3b36"/>
        <xdr:cNvPicPr>
          <a:picLocks noChangeAspect="1" noChangeArrowheads="1"/>
        </xdr:cNvPicPr>
      </xdr:nvPicPr>
      <xdr:blipFill>
        <a:blip r:embed="rId13" cstate="print">
          <a:extLst>
            <a:ext uri="{28A0092B-C50C-407E-A947-70E740481C1C}">
              <a14:useLocalDpi xmlns:a14="http://schemas.microsoft.com/office/drawing/2010/main" val="0"/>
            </a:ext>
          </a:extLst>
        </a:blip>
        <a:srcRect/>
        <a:stretch>
          <a:fillRect/>
        </a:stretch>
      </xdr:blipFill>
      <xdr:spPr>
        <a:xfrm>
          <a:off x="12009120" y="428852965"/>
          <a:ext cx="378460" cy="4787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23" name="ID_F8CA4973DACB450D9416DEE9D1B27EF9"/>
        <xdr:cNvPicPr>
          <a:picLocks noChangeAspect="1"/>
        </xdr:cNvPicPr>
      </xdr:nvPicPr>
      <xdr:blipFill>
        <a:blip r:embed="rId28" cstate="print">
          <a:extLst>
            <a:ext uri="{28A0092B-C50C-407E-A947-70E740481C1C}">
              <a14:useLocalDpi xmlns:a14="http://schemas.microsoft.com/office/drawing/2010/main" val="0"/>
            </a:ext>
          </a:extLst>
        </a:blip>
        <a:srcRect l="12133" t="55332" r="15441" b="-1"/>
        <a:stretch>
          <a:fillRect/>
        </a:stretch>
      </xdr:blipFill>
      <xdr:spPr>
        <a:xfrm>
          <a:off x="11814175" y="430888140"/>
          <a:ext cx="1320165" cy="542290"/>
        </a:xfrm>
        <a:prstGeom prst="rect">
          <a:avLst/>
        </a:prstGeom>
      </xdr:spPr>
    </xdr:pic>
  </etc:cellImage>
  <etc:cellImage>
    <xdr:pic>
      <xdr:nvPicPr>
        <xdr:cNvPr id="825" name="ID_D843594281184F6E9098B8A363D6EFC9"/>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439187590"/>
          <a:ext cx="1190625" cy="711200"/>
        </a:xfrm>
        <a:prstGeom prst="rect">
          <a:avLst/>
        </a:prstGeom>
      </xdr:spPr>
    </xdr:pic>
  </etc:cellImage>
  <etc:cellImage>
    <xdr:pic>
      <xdr:nvPicPr>
        <xdr:cNvPr id="826" name="ID_BE2CF0EEADEC46ED9B72EBECE4F7EB6F"/>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443188090"/>
          <a:ext cx="1190625" cy="711200"/>
        </a:xfrm>
        <a:prstGeom prst="rect">
          <a:avLst/>
        </a:prstGeom>
      </xdr:spPr>
    </xdr:pic>
  </etc:cellImage>
  <etc:cellImage>
    <xdr:pic>
      <xdr:nvPicPr>
        <xdr:cNvPr id="827" name="ID_54DF979CE9EB491B8BF366547F378A4F"/>
        <xdr:cNvPicPr>
          <a:picLocks noChangeAspect="1"/>
        </xdr:cNvPicPr>
      </xdr:nvPicPr>
      <xdr:blipFill>
        <a:blip r:embed="rId30" cstate="print">
          <a:extLst>
            <a:ext uri="{28A0092B-C50C-407E-A947-70E740481C1C}">
              <a14:useLocalDpi xmlns:a14="http://schemas.microsoft.com/office/drawing/2010/main" val="0"/>
            </a:ext>
          </a:extLst>
        </a:blip>
        <a:stretch>
          <a:fillRect/>
        </a:stretch>
      </xdr:blipFill>
      <xdr:spPr>
        <a:xfrm>
          <a:off x="11530965" y="447222880"/>
          <a:ext cx="1314450" cy="986155"/>
        </a:xfrm>
        <a:prstGeom prst="rect">
          <a:avLst/>
        </a:prstGeom>
      </xdr:spPr>
    </xdr:pic>
  </etc:cellImage>
  <etc:cellImage>
    <xdr:pic>
      <xdr:nvPicPr>
        <xdr:cNvPr id="828" name="ID_CEC423E4CAF04989AD7AC6B38D938B93"/>
        <xdr:cNvPicPr>
          <a:picLocks noChangeAspect="1"/>
        </xdr:cNvPicPr>
      </xdr:nvPicPr>
      <xdr:blipFill>
        <a:blip r:embed="rId30" cstate="print">
          <a:extLst>
            <a:ext uri="{28A0092B-C50C-407E-A947-70E740481C1C}">
              <a14:useLocalDpi xmlns:a14="http://schemas.microsoft.com/office/drawing/2010/main" val="0"/>
            </a:ext>
          </a:extLst>
        </a:blip>
        <a:stretch>
          <a:fillRect/>
        </a:stretch>
      </xdr:blipFill>
      <xdr:spPr>
        <a:xfrm>
          <a:off x="11530965" y="452423530"/>
          <a:ext cx="1314450" cy="986155"/>
        </a:xfrm>
        <a:prstGeom prst="rect">
          <a:avLst/>
        </a:prstGeom>
      </xdr:spPr>
    </xdr:pic>
  </etc:cellImage>
  <etc:cellImage>
    <xdr:pic>
      <xdr:nvPicPr>
        <xdr:cNvPr id="829" name="ID_925CB7DE90BA4D299893699B45CABE3B"/>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459504415"/>
          <a:ext cx="1190625" cy="711200"/>
        </a:xfrm>
        <a:prstGeom prst="rect">
          <a:avLst/>
        </a:prstGeom>
      </xdr:spPr>
    </xdr:pic>
  </etc:cellImage>
  <etc:cellImage>
    <xdr:pic>
      <xdr:nvPicPr>
        <xdr:cNvPr id="830" name="ID_53BCCBC8AA734E11AF74711183E39B57"/>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888470" y="46059344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31" name="ID_2EA9475737434983A9B00D88DD23647C"/>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2014835" y="461319245"/>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32" name="ID_17B91B78F5F548F9AAE578953F355B90"/>
        <xdr:cNvPicPr>
          <a:picLocks noChangeAspect="1"/>
        </xdr:cNvPicPr>
      </xdr:nvPicPr>
      <xdr:blipFill>
        <a:blip r:embed="rId22">
          <a:extLst>
            <a:ext uri="{28A0092B-C50C-407E-A947-70E740481C1C}">
              <a14:useLocalDpi xmlns:a14="http://schemas.microsoft.com/office/drawing/2010/main" val="0"/>
            </a:ext>
          </a:extLst>
        </a:blip>
        <a:srcRect l="13633" t="55443" r="62368" b="19660"/>
        <a:stretch>
          <a:fillRect/>
        </a:stretch>
      </xdr:blipFill>
      <xdr:spPr>
        <a:xfrm>
          <a:off x="11623040" y="462466690"/>
          <a:ext cx="1228725" cy="997585"/>
        </a:xfrm>
        <a:prstGeom prst="rect">
          <a:avLst/>
        </a:prstGeom>
      </xdr:spPr>
    </xdr:pic>
  </etc:cellImage>
  <etc:cellImage>
    <xdr:pic>
      <xdr:nvPicPr>
        <xdr:cNvPr id="833" name="ID_DC8BAF02B6D44E549272940A45521E6C"/>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465943315"/>
          <a:ext cx="1190625" cy="711200"/>
        </a:xfrm>
        <a:prstGeom prst="rect">
          <a:avLst/>
        </a:prstGeom>
      </xdr:spPr>
    </xdr:pic>
  </etc:cellImage>
  <etc:cellImage>
    <xdr:pic>
      <xdr:nvPicPr>
        <xdr:cNvPr id="835" name="ID_E2B810A1BFBD49FEA63F6DC9A79ED577"/>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470172415"/>
          <a:ext cx="1190625" cy="711200"/>
        </a:xfrm>
        <a:prstGeom prst="rect">
          <a:avLst/>
        </a:prstGeom>
      </xdr:spPr>
    </xdr:pic>
  </etc:cellImage>
  <etc:cellImage>
    <xdr:pic>
      <xdr:nvPicPr>
        <xdr:cNvPr id="836" name="ID_ED8C168A42224BEB82DA686DC4963BB3"/>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888470" y="47126144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37" name="ID_967F5A196DF945D4B36C3DD8DECADD38"/>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1955145" y="472086940"/>
          <a:ext cx="305435" cy="5041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38" name="ID_F4D5A1EE831D4C9193152C696A461789"/>
        <xdr:cNvPicPr>
          <a:picLocks noChangeAspect="1"/>
        </xdr:cNvPicPr>
      </xdr:nvPicPr>
      <xdr:blipFill>
        <a:blip r:embed="rId22">
          <a:extLst>
            <a:ext uri="{28A0092B-C50C-407E-A947-70E740481C1C}">
              <a14:useLocalDpi xmlns:a14="http://schemas.microsoft.com/office/drawing/2010/main" val="0"/>
            </a:ext>
          </a:extLst>
        </a:blip>
        <a:srcRect l="13633" t="55443" r="62368" b="19660"/>
        <a:stretch>
          <a:fillRect/>
        </a:stretch>
      </xdr:blipFill>
      <xdr:spPr>
        <a:xfrm>
          <a:off x="11769090" y="473283915"/>
          <a:ext cx="1228725" cy="997585"/>
        </a:xfrm>
        <a:prstGeom prst="rect">
          <a:avLst/>
        </a:prstGeom>
      </xdr:spPr>
    </xdr:pic>
  </etc:cellImage>
  <etc:cellImage>
    <xdr:pic>
      <xdr:nvPicPr>
        <xdr:cNvPr id="839" name="ID_BFFE81E85C334906BDDEF501C7AB3CE5"/>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476738315"/>
          <a:ext cx="1190625" cy="711200"/>
        </a:xfrm>
        <a:prstGeom prst="rect">
          <a:avLst/>
        </a:prstGeom>
      </xdr:spPr>
    </xdr:pic>
  </etc:cellImage>
  <etc:cellImage>
    <xdr:pic>
      <xdr:nvPicPr>
        <xdr:cNvPr id="840" name="ID_6B2A0853A9B548D088B581DCEA2F19E7"/>
        <xdr:cNvPicPr>
          <a:picLocks noChangeAspect="1" noChangeArrowheads="1"/>
        </xdr:cNvPicPr>
      </xdr:nvPicPr>
      <xdr:blipFill>
        <a:blip r:embed="rId10">
          <a:extLst>
            <a:ext uri="{28A0092B-C50C-407E-A947-70E740481C1C}">
              <a14:useLocalDpi xmlns:a14="http://schemas.microsoft.com/office/drawing/2010/main" val="0"/>
            </a:ext>
          </a:extLst>
        </a:blip>
        <a:srcRect t="14285"/>
        <a:stretch>
          <a:fillRect/>
        </a:stretch>
      </xdr:blipFill>
      <xdr:spPr>
        <a:xfrm>
          <a:off x="11888470" y="477827340"/>
          <a:ext cx="464820" cy="510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41" name="ID_6AFF9DCDB22348B59FB05CBF97E64D0B"/>
        <xdr:cNvPicPr>
          <a:picLocks noChangeAspect="1" noChangeArrowheads="1"/>
        </xdr:cNvPicPr>
      </xdr:nvPicPr>
      <xdr:blipFill>
        <a:blip r:embed="rId11">
          <a:extLst>
            <a:ext uri="{28A0092B-C50C-407E-A947-70E740481C1C}">
              <a14:useLocalDpi xmlns:a14="http://schemas.microsoft.com/office/drawing/2010/main" val="0"/>
            </a:ext>
          </a:extLst>
        </a:blip>
        <a:srcRect/>
        <a:stretch>
          <a:fillRect/>
        </a:stretch>
      </xdr:blipFill>
      <xdr:spPr>
        <a:xfrm>
          <a:off x="12014835" y="478540445"/>
          <a:ext cx="363855" cy="59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842" name="ID_94234B2995404D019AB8A873B95240B4"/>
        <xdr:cNvPicPr>
          <a:picLocks noChangeAspect="1"/>
        </xdr:cNvPicPr>
      </xdr:nvPicPr>
      <xdr:blipFill>
        <a:blip r:embed="rId22">
          <a:extLst>
            <a:ext uri="{28A0092B-C50C-407E-A947-70E740481C1C}">
              <a14:useLocalDpi xmlns:a14="http://schemas.microsoft.com/office/drawing/2010/main" val="0"/>
            </a:ext>
          </a:extLst>
        </a:blip>
        <a:srcRect l="13633" t="55443" r="62368" b="19660"/>
        <a:stretch>
          <a:fillRect/>
        </a:stretch>
      </xdr:blipFill>
      <xdr:spPr>
        <a:xfrm>
          <a:off x="11824970" y="479776155"/>
          <a:ext cx="1228725" cy="997585"/>
        </a:xfrm>
        <a:prstGeom prst="rect">
          <a:avLst/>
        </a:prstGeom>
      </xdr:spPr>
    </xdr:pic>
  </etc:cellImage>
  <etc:cellImage>
    <xdr:pic>
      <xdr:nvPicPr>
        <xdr:cNvPr id="843" name="ID_201513ED5B414A12A9228ECA52003D35"/>
        <xdr:cNvPicPr>
          <a:picLocks noChangeAspect="1"/>
        </xdr:cNvPicPr>
      </xdr:nvPicPr>
      <xdr:blipFill>
        <a:blip r:embed="rId14" cstate="print">
          <a:extLst>
            <a:ext uri="{28A0092B-C50C-407E-A947-70E740481C1C}">
              <a14:useLocalDpi xmlns:a14="http://schemas.microsoft.com/office/drawing/2010/main" val="0"/>
            </a:ext>
          </a:extLst>
        </a:blip>
        <a:srcRect l="-112" t="43774" r="22278" b="1"/>
        <a:stretch>
          <a:fillRect/>
        </a:stretch>
      </xdr:blipFill>
      <xdr:spPr>
        <a:xfrm>
          <a:off x="11584940" y="482803835"/>
          <a:ext cx="1291590" cy="1243965"/>
        </a:xfrm>
        <a:prstGeom prst="rect">
          <a:avLst/>
        </a:prstGeom>
      </xdr:spPr>
    </xdr:pic>
  </etc:cellImage>
  <etc:cellImage>
    <xdr:pic>
      <xdr:nvPicPr>
        <xdr:cNvPr id="844" name="ID_BE8CF0CEE5464B92ACD663158A91F3FA"/>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703685" y="486938955"/>
          <a:ext cx="1189990" cy="711200"/>
        </a:xfrm>
        <a:prstGeom prst="rect">
          <a:avLst/>
        </a:prstGeom>
      </xdr:spPr>
    </xdr:pic>
  </etc:cellImage>
  <etc:cellImage>
    <xdr:pic>
      <xdr:nvPicPr>
        <xdr:cNvPr id="845" name="ID_330CE382D7684907B08391A77F58B8B6"/>
        <xdr:cNvPicPr>
          <a:picLocks noChangeAspect="1"/>
        </xdr:cNvPicPr>
      </xdr:nvPicPr>
      <xdr:blipFill>
        <a:blip r:embed="rId22">
          <a:extLst>
            <a:ext uri="{28A0092B-C50C-407E-A947-70E740481C1C}">
              <a14:useLocalDpi xmlns:a14="http://schemas.microsoft.com/office/drawing/2010/main" val="0"/>
            </a:ext>
          </a:extLst>
        </a:blip>
        <a:srcRect l="13633" t="55443" r="62368" b="19660"/>
        <a:stretch>
          <a:fillRect/>
        </a:stretch>
      </xdr:blipFill>
      <xdr:spPr>
        <a:xfrm>
          <a:off x="11814175" y="512529455"/>
          <a:ext cx="1228725" cy="997585"/>
        </a:xfrm>
        <a:prstGeom prst="rect">
          <a:avLst/>
        </a:prstGeom>
      </xdr:spPr>
    </xdr:pic>
  </etc:cellImage>
  <etc:cellImage>
    <xdr:pic>
      <xdr:nvPicPr>
        <xdr:cNvPr id="846" name="ID_FE06B444DDB941A39E8CE11F071975F3"/>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1524615" y="522272260"/>
          <a:ext cx="1190625" cy="711200"/>
        </a:xfrm>
        <a:prstGeom prst="rect">
          <a:avLst/>
        </a:prstGeom>
      </xdr:spPr>
    </xdr:pic>
  </etc:cellImage>
  <etc:cellImage>
    <xdr:pic>
      <xdr:nvPicPr>
        <xdr:cNvPr id="847" name="ID_260B32AFA96A4BDCA5A7F1E0789DABEF"/>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2183110" y="58618120"/>
          <a:ext cx="1189990" cy="711200"/>
        </a:xfrm>
        <a:prstGeom prst="rect">
          <a:avLst/>
        </a:prstGeom>
      </xdr:spPr>
    </xdr:pic>
  </etc:cellImage>
  <etc:cellImage>
    <xdr:pic>
      <xdr:nvPicPr>
        <xdr:cNvPr id="848" name="ID_E707889432AE4F698C30555C11A014B7"/>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2872720" y="28577540"/>
          <a:ext cx="1189990" cy="711200"/>
        </a:xfrm>
        <a:prstGeom prst="rect">
          <a:avLst/>
        </a:prstGeom>
      </xdr:spPr>
    </xdr:pic>
  </etc:cellImage>
  <etc:cellImage>
    <xdr:pic>
      <xdr:nvPicPr>
        <xdr:cNvPr id="849" name="ID_F623E4E95EDC4C6C96C5EC6C77E1E453"/>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2827635" y="31427420"/>
          <a:ext cx="1189990" cy="711200"/>
        </a:xfrm>
        <a:prstGeom prst="rect">
          <a:avLst/>
        </a:prstGeom>
      </xdr:spPr>
    </xdr:pic>
  </etc:cellImage>
  <etc:cellImage>
    <xdr:pic>
      <xdr:nvPicPr>
        <xdr:cNvPr id="850" name="ID_39119EB5DAEA4EC7ABB7FFD04FC5AC9A"/>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2783185" y="35790505"/>
          <a:ext cx="1189990" cy="711200"/>
        </a:xfrm>
        <a:prstGeom prst="rect">
          <a:avLst/>
        </a:prstGeom>
      </xdr:spPr>
    </xdr:pic>
  </etc:cellImage>
  <etc:cellImage>
    <xdr:pic>
      <xdr:nvPicPr>
        <xdr:cNvPr id="851" name="ID_EFB3D63263FE46DFB2F1C9BF014E61FE"/>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2816840" y="38494335"/>
          <a:ext cx="1189990" cy="711200"/>
        </a:xfrm>
        <a:prstGeom prst="rect">
          <a:avLst/>
        </a:prstGeom>
      </xdr:spPr>
    </xdr:pic>
  </etc:cellImage>
  <etc:cellImage>
    <xdr:pic>
      <xdr:nvPicPr>
        <xdr:cNvPr id="852" name="ID_FEA381F6A3ED4CBEBCF38764C496B2EB"/>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2827635" y="42196385"/>
          <a:ext cx="1189990" cy="711200"/>
        </a:xfrm>
        <a:prstGeom prst="rect">
          <a:avLst/>
        </a:prstGeom>
      </xdr:spPr>
    </xdr:pic>
  </etc:cellImage>
  <etc:cellImage>
    <xdr:pic>
      <xdr:nvPicPr>
        <xdr:cNvPr id="853" name="ID_136B2514F4B246C093CB99BCB203F0BC"/>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2816840" y="47299245"/>
          <a:ext cx="1189990" cy="711200"/>
        </a:xfrm>
        <a:prstGeom prst="rect">
          <a:avLst/>
        </a:prstGeom>
      </xdr:spPr>
    </xdr:pic>
  </etc:cellImage>
  <etc:cellImage>
    <xdr:pic>
      <xdr:nvPicPr>
        <xdr:cNvPr id="854" name="ID_61E0A2018B014A1C9C77E4BBCA33C059"/>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12491720" y="219586175"/>
          <a:ext cx="1189990" cy="711200"/>
        </a:xfrm>
        <a:prstGeom prst="rect">
          <a:avLst/>
        </a:prstGeom>
      </xdr:spPr>
    </xdr:pic>
  </etc:cellImage>
  <etc:cellImage>
    <xdr:pic>
      <xdr:nvPicPr>
        <xdr:cNvPr id="32159" name="ID_BE812B06E07C4849AEB3425AAC2AD8C0"/>
        <xdr:cNvPicPr>
          <a:picLocks noChangeAspect="1"/>
        </xdr:cNvPicPr>
      </xdr:nvPicPr>
      <xdr:blipFill>
        <a:blip r:embed="rId31"/>
        <a:stretch>
          <a:fillRect/>
        </a:stretch>
      </xdr:blipFill>
      <xdr:spPr>
        <a:xfrm>
          <a:off x="9709150" y="37072570"/>
          <a:ext cx="1392555" cy="646430"/>
        </a:xfrm>
        <a:prstGeom prst="rect">
          <a:avLst/>
        </a:prstGeom>
        <a:noFill/>
        <a:ln w="9525">
          <a:noFill/>
        </a:ln>
      </xdr:spPr>
    </xdr:pic>
  </etc:cellImage>
  <etc:cellImage>
    <xdr:pic>
      <xdr:nvPicPr>
        <xdr:cNvPr id="731" name="ID_A07971DE682C4347867E373628BDD687" descr="1598362461(1)"/>
        <xdr:cNvPicPr>
          <a:picLocks noChangeAspect="1" noChangeArrowheads="1"/>
        </xdr:cNvPicPr>
      </xdr:nvPicPr>
      <xdr:blipFill>
        <a:blip r:embed="rId32" cstate="print">
          <a:extLst>
            <a:ext uri="{28A0092B-C50C-407E-A947-70E740481C1C}">
              <a14:useLocalDpi xmlns:a14="http://schemas.microsoft.com/office/drawing/2010/main" val="0"/>
            </a:ext>
          </a:extLst>
        </a:blip>
        <a:srcRect/>
        <a:stretch>
          <a:fillRect/>
        </a:stretch>
      </xdr:blipFill>
      <xdr:spPr>
        <a:xfrm>
          <a:off x="7873365" y="65922525"/>
          <a:ext cx="7239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762" name="ID_99A5F56673CE47FE804FC8721377D3FD" descr="1598408550(1)"/>
        <xdr:cNvPicPr>
          <a:picLocks noChangeAspect="1" noChangeArrowheads="1"/>
        </xdr:cNvPicPr>
      </xdr:nvPicPr>
      <xdr:blipFill>
        <a:blip r:embed="rId33" cstate="print">
          <a:extLst>
            <a:ext uri="{28A0092B-C50C-407E-A947-70E740481C1C}">
              <a14:useLocalDpi xmlns:a14="http://schemas.microsoft.com/office/drawing/2010/main" val="0"/>
            </a:ext>
          </a:extLst>
        </a:blip>
        <a:srcRect/>
        <a:stretch>
          <a:fillRect/>
        </a:stretch>
      </xdr:blipFill>
      <xdr:spPr>
        <a:xfrm>
          <a:off x="7851775" y="66633090"/>
          <a:ext cx="883920" cy="556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267" name="ID_ADC9D9AC6BB6408996A5C43319DD9D52"/>
        <xdr:cNvPicPr>
          <a:picLocks noChangeAspect="1"/>
        </xdr:cNvPicPr>
      </xdr:nvPicPr>
      <xdr:blipFill>
        <a:blip r:embed="rId5" cstate="print">
          <a:extLst>
            <a:ext uri="{28A0092B-C50C-407E-A947-70E740481C1C}">
              <a14:useLocalDpi xmlns:a14="http://schemas.microsoft.com/office/drawing/2010/main" val="0"/>
            </a:ext>
          </a:extLst>
        </a:blip>
        <a:srcRect l="7298" t="20915" r="13398" b="15904"/>
        <a:stretch>
          <a:fillRect/>
        </a:stretch>
      </xdr:blipFill>
      <xdr:spPr>
        <a:xfrm>
          <a:off x="7806690" y="302767365"/>
          <a:ext cx="1189990" cy="711200"/>
        </a:xfrm>
        <a:prstGeom prst="rect">
          <a:avLst/>
        </a:prstGeom>
      </xdr:spPr>
    </xdr:pic>
  </etc:cellImage>
  <etc:cellImage>
    <xdr:pic>
      <xdr:nvPicPr>
        <xdr:cNvPr id="32161" name="ID_9045B623369F413284EE95EDE6CE5D3B"/>
        <xdr:cNvPicPr>
          <a:picLocks noChangeAspect="1"/>
        </xdr:cNvPicPr>
      </xdr:nvPicPr>
      <xdr:blipFill>
        <a:blip r:embed="rId34"/>
        <a:stretch>
          <a:fillRect/>
        </a:stretch>
      </xdr:blipFill>
      <xdr:spPr>
        <a:xfrm>
          <a:off x="10016490" y="40377745"/>
          <a:ext cx="711835" cy="650875"/>
        </a:xfrm>
        <a:prstGeom prst="rect">
          <a:avLst/>
        </a:prstGeom>
        <a:noFill/>
        <a:ln w="9525">
          <a:noFill/>
        </a:ln>
      </xdr:spPr>
    </xdr:pic>
  </etc:cellImage>
  <etc:cellImage>
    <xdr:pic>
      <xdr:nvPicPr>
        <xdr:cNvPr id="147" name="ID_A9FC2A2D7BF04837AD2FF1F296DAA1E3" descr="8fdd61be5f0b39f16b4fa2b61463974"/>
        <xdr:cNvPicPr>
          <a:picLocks noChangeAspect="1"/>
        </xdr:cNvPicPr>
      </xdr:nvPicPr>
      <xdr:blipFill>
        <a:blip r:embed="rId35"/>
        <a:stretch>
          <a:fillRect/>
        </a:stretch>
      </xdr:blipFill>
      <xdr:spPr>
        <a:xfrm>
          <a:off x="8503285" y="51657885"/>
          <a:ext cx="514985" cy="727075"/>
        </a:xfrm>
        <a:prstGeom prst="rect">
          <a:avLst/>
        </a:prstGeom>
        <a:noFill/>
        <a:ln w="9525">
          <a:noFill/>
        </a:ln>
      </xdr:spPr>
    </xdr:pic>
  </etc:cellImage>
  <etc:cellImage>
    <xdr:pic>
      <xdr:nvPicPr>
        <xdr:cNvPr id="244" name="ID_D96C9362BF1149F9B22ED6A96B831625" descr="upload_post_object_v2_924868649"/>
        <xdr:cNvPicPr>
          <a:picLocks noChangeAspect="1"/>
        </xdr:cNvPicPr>
      </xdr:nvPicPr>
      <xdr:blipFill>
        <a:blip r:embed="rId36"/>
        <a:stretch>
          <a:fillRect/>
        </a:stretch>
      </xdr:blipFill>
      <xdr:spPr>
        <a:xfrm>
          <a:off x="9490710" y="462280"/>
          <a:ext cx="659765" cy="659130"/>
        </a:xfrm>
        <a:prstGeom prst="rect">
          <a:avLst/>
        </a:prstGeom>
        <a:noFill/>
        <a:ln w="9525">
          <a:noFill/>
        </a:ln>
      </xdr:spPr>
    </xdr:pic>
  </etc:cellImage>
  <etc:cellImage>
    <xdr:pic>
      <xdr:nvPicPr>
        <xdr:cNvPr id="248" name="ID_8DF1EB6B4D204341A561264DCBF62EFA"/>
        <xdr:cNvPicPr>
          <a:picLocks noChangeAspect="1"/>
        </xdr:cNvPicPr>
      </xdr:nvPicPr>
      <xdr:blipFill>
        <a:blip r:embed="rId37"/>
        <a:stretch>
          <a:fillRect/>
        </a:stretch>
      </xdr:blipFill>
      <xdr:spPr>
        <a:xfrm>
          <a:off x="9166225" y="3886835"/>
          <a:ext cx="1117600" cy="891540"/>
        </a:xfrm>
        <a:prstGeom prst="rect">
          <a:avLst/>
        </a:prstGeom>
        <a:noFill/>
        <a:ln w="9525">
          <a:noFill/>
        </a:ln>
      </xdr:spPr>
    </xdr:pic>
  </etc:cellImage>
  <etc:cellImage>
    <xdr:pic>
      <xdr:nvPicPr>
        <xdr:cNvPr id="470" name="ID_18A31EDDCD5B4650907940B6B4E743FA"/>
        <xdr:cNvPicPr>
          <a:picLocks noChangeAspect="1"/>
        </xdr:cNvPicPr>
      </xdr:nvPicPr>
      <xdr:blipFill>
        <a:blip r:embed="rId37"/>
        <a:stretch>
          <a:fillRect/>
        </a:stretch>
      </xdr:blipFill>
      <xdr:spPr>
        <a:xfrm>
          <a:off x="9138920" y="9817100"/>
          <a:ext cx="1238250" cy="986790"/>
        </a:xfrm>
        <a:prstGeom prst="rect">
          <a:avLst/>
        </a:prstGeom>
        <a:noFill/>
        <a:ln w="9525">
          <a:noFill/>
        </a:ln>
      </xdr:spPr>
    </xdr:pic>
  </etc:cellImage>
  <etc:cellImage>
    <xdr:pic>
      <xdr:nvPicPr>
        <xdr:cNvPr id="478" name="ID_44EDEC62975B4F3A97D56EC811D79711"/>
        <xdr:cNvPicPr>
          <a:picLocks noChangeAspect="1"/>
        </xdr:cNvPicPr>
      </xdr:nvPicPr>
      <xdr:blipFill>
        <a:blip r:embed="rId38"/>
        <a:stretch>
          <a:fillRect/>
        </a:stretch>
      </xdr:blipFill>
      <xdr:spPr>
        <a:xfrm>
          <a:off x="9411970" y="4978400"/>
          <a:ext cx="645795" cy="626745"/>
        </a:xfrm>
        <a:prstGeom prst="rect">
          <a:avLst/>
        </a:prstGeom>
        <a:noFill/>
        <a:ln w="9525">
          <a:noFill/>
        </a:ln>
      </xdr:spPr>
    </xdr:pic>
  </etc:cellImage>
  <etc:cellImage>
    <xdr:pic>
      <xdr:nvPicPr>
        <xdr:cNvPr id="502" name="ID_475C013A2FE3457CA0A4853DE6E1C0F4"/>
        <xdr:cNvPicPr>
          <a:picLocks noChangeAspect="1"/>
        </xdr:cNvPicPr>
      </xdr:nvPicPr>
      <xdr:blipFill>
        <a:blip r:embed="rId39"/>
        <a:stretch>
          <a:fillRect/>
        </a:stretch>
      </xdr:blipFill>
      <xdr:spPr>
        <a:xfrm>
          <a:off x="9333865" y="2791460"/>
          <a:ext cx="912495" cy="1227455"/>
        </a:xfrm>
        <a:prstGeom prst="rect">
          <a:avLst/>
        </a:prstGeom>
        <a:noFill/>
        <a:ln w="9525">
          <a:noFill/>
        </a:ln>
      </xdr:spPr>
    </xdr:pic>
  </etc:cellImage>
  <etc:cellImage>
    <xdr:pic>
      <xdr:nvPicPr>
        <xdr:cNvPr id="144" name="ID_628D8547B7EE411B9AF2BDD52B51E4CC"/>
        <xdr:cNvPicPr>
          <a:picLocks noChangeAspect="1"/>
        </xdr:cNvPicPr>
      </xdr:nvPicPr>
      <xdr:blipFill>
        <a:blip r:embed="rId40"/>
        <a:stretch>
          <a:fillRect/>
        </a:stretch>
      </xdr:blipFill>
      <xdr:spPr>
        <a:xfrm>
          <a:off x="9747885" y="143716375"/>
          <a:ext cx="1266190" cy="981710"/>
        </a:xfrm>
        <a:prstGeom prst="rect">
          <a:avLst/>
        </a:prstGeom>
        <a:noFill/>
        <a:ln w="9525">
          <a:noFill/>
        </a:ln>
      </xdr:spPr>
    </xdr:pic>
  </etc:cellImage>
  <etc:cellImage>
    <xdr:pic>
      <xdr:nvPicPr>
        <xdr:cNvPr id="145" name="ID_4ABBC38394CD40838AF45FA373CAC304"/>
        <xdr:cNvPicPr>
          <a:picLocks noChangeAspect="1"/>
        </xdr:cNvPicPr>
      </xdr:nvPicPr>
      <xdr:blipFill>
        <a:blip r:embed="rId41"/>
        <a:stretch>
          <a:fillRect/>
        </a:stretch>
      </xdr:blipFill>
      <xdr:spPr>
        <a:xfrm>
          <a:off x="9415145" y="519430"/>
          <a:ext cx="820420" cy="1115695"/>
        </a:xfrm>
        <a:prstGeom prst="rect">
          <a:avLst/>
        </a:prstGeom>
        <a:noFill/>
        <a:ln w="9525">
          <a:noFill/>
        </a:ln>
      </xdr:spPr>
    </xdr:pic>
  </etc:cellImage>
  <etc:cellImage>
    <xdr:pic>
      <xdr:nvPicPr>
        <xdr:cNvPr id="146" name="ID_2A54F059A1364FF1926B27ADC2D1FBFD"/>
        <xdr:cNvPicPr>
          <a:picLocks noChangeAspect="1"/>
        </xdr:cNvPicPr>
      </xdr:nvPicPr>
      <xdr:blipFill>
        <a:blip r:embed="rId42"/>
        <a:stretch>
          <a:fillRect/>
        </a:stretch>
      </xdr:blipFill>
      <xdr:spPr>
        <a:xfrm>
          <a:off x="9780270" y="141357350"/>
          <a:ext cx="1146175" cy="921385"/>
        </a:xfrm>
        <a:prstGeom prst="rect">
          <a:avLst/>
        </a:prstGeom>
        <a:noFill/>
        <a:ln w="9525">
          <a:noFill/>
        </a:ln>
      </xdr:spPr>
    </xdr:pic>
  </etc:cellImage>
  <etc:cellImage>
    <xdr:pic>
      <xdr:nvPicPr>
        <xdr:cNvPr id="149" name="ID_3CA59315E6E4410CBCDE303E1F32C06A"/>
        <xdr:cNvPicPr>
          <a:picLocks noChangeAspect="1"/>
        </xdr:cNvPicPr>
      </xdr:nvPicPr>
      <xdr:blipFill>
        <a:blip r:embed="rId43"/>
        <a:stretch>
          <a:fillRect/>
        </a:stretch>
      </xdr:blipFill>
      <xdr:spPr>
        <a:xfrm>
          <a:off x="9970135" y="142438120"/>
          <a:ext cx="734060" cy="1015365"/>
        </a:xfrm>
        <a:prstGeom prst="rect">
          <a:avLst/>
        </a:prstGeom>
        <a:noFill/>
        <a:ln w="9525">
          <a:noFill/>
        </a:ln>
      </xdr:spPr>
    </xdr:pic>
  </etc:cellImage>
  <etc:cellImage>
    <xdr:pic>
      <xdr:nvPicPr>
        <xdr:cNvPr id="150" name="ID_B51D3C085B3E4BAEA2694F0C56A4AE6E"/>
        <xdr:cNvPicPr>
          <a:picLocks noChangeAspect="1"/>
        </xdr:cNvPicPr>
      </xdr:nvPicPr>
      <xdr:blipFill>
        <a:blip r:embed="rId44"/>
        <a:stretch>
          <a:fillRect/>
        </a:stretch>
      </xdr:blipFill>
      <xdr:spPr>
        <a:xfrm>
          <a:off x="9984105" y="20457160"/>
          <a:ext cx="812165" cy="1077595"/>
        </a:xfrm>
        <a:prstGeom prst="rect">
          <a:avLst/>
        </a:prstGeom>
        <a:noFill/>
        <a:ln w="9525">
          <a:noFill/>
        </a:ln>
      </xdr:spPr>
    </xdr:pic>
  </etc:cellImage>
  <etc:cellImage>
    <xdr:pic>
      <xdr:nvPicPr>
        <xdr:cNvPr id="154" name="ID_F62CD5DAF552446DA5095A7D696992AE" descr="5"/>
        <xdr:cNvPicPr>
          <a:picLocks noChangeAspect="1"/>
        </xdr:cNvPicPr>
      </xdr:nvPicPr>
      <xdr:blipFill>
        <a:blip r:embed="rId45"/>
        <a:srcRect l="37358" t="27956" r="37874" b="2736"/>
        <a:stretch>
          <a:fillRect/>
        </a:stretch>
      </xdr:blipFill>
      <xdr:spPr>
        <a:xfrm>
          <a:off x="10064115" y="144941925"/>
          <a:ext cx="607695" cy="800100"/>
        </a:xfrm>
        <a:prstGeom prst="rect">
          <a:avLst/>
        </a:prstGeom>
        <a:noFill/>
        <a:ln w="9525">
          <a:noFill/>
        </a:ln>
      </xdr:spPr>
    </xdr:pic>
  </etc:cellImage>
  <etc:cellImage>
    <xdr:pic>
      <xdr:nvPicPr>
        <xdr:cNvPr id="160" name="ID_981C17C5DB834EFDB3E9BD010E8C358E" descr="e62d71ea57ad1a3fffc7f84599b83f9"/>
        <xdr:cNvPicPr>
          <a:picLocks noChangeAspect="1"/>
        </xdr:cNvPicPr>
      </xdr:nvPicPr>
      <xdr:blipFill>
        <a:blip r:embed="rId6"/>
        <a:srcRect l="21881" r="15468"/>
        <a:stretch>
          <a:fillRect/>
        </a:stretch>
      </xdr:blipFill>
      <xdr:spPr>
        <a:xfrm>
          <a:off x="9665970" y="233129455"/>
          <a:ext cx="1279525" cy="894080"/>
        </a:xfrm>
        <a:prstGeom prst="rect">
          <a:avLst/>
        </a:prstGeom>
      </xdr:spPr>
    </xdr:pic>
  </etc:cellImage>
  <etc:cellImage>
    <xdr:pic>
      <xdr:nvPicPr>
        <xdr:cNvPr id="164" name="ID_8B088B2E790044839A0FAF2C88A3F413" descr="e9d83a0ddd2532745563d85bd9e3bc2"/>
        <xdr:cNvPicPr>
          <a:picLocks noChangeAspect="1"/>
        </xdr:cNvPicPr>
      </xdr:nvPicPr>
      <xdr:blipFill>
        <a:blip r:embed="rId4"/>
        <a:stretch>
          <a:fillRect/>
        </a:stretch>
      </xdr:blipFill>
      <xdr:spPr>
        <a:xfrm>
          <a:off x="9691370" y="230837740"/>
          <a:ext cx="1210945" cy="1724660"/>
        </a:xfrm>
        <a:prstGeom prst="rect">
          <a:avLst/>
        </a:prstGeom>
      </xdr:spPr>
    </xdr:pic>
  </etc:cellImage>
  <etc:cellImage>
    <xdr:pic>
      <xdr:nvPicPr>
        <xdr:cNvPr id="166" name="ID_CB76DAA4A39145808DC5010C05F7952F" descr="6e58718bf01327d84a8701f69a24000"/>
        <xdr:cNvPicPr>
          <a:picLocks noChangeAspect="1"/>
        </xdr:cNvPicPr>
      </xdr:nvPicPr>
      <xdr:blipFill>
        <a:blip r:embed="rId46"/>
        <a:stretch>
          <a:fillRect/>
        </a:stretch>
      </xdr:blipFill>
      <xdr:spPr>
        <a:xfrm>
          <a:off x="9789160" y="55456455"/>
          <a:ext cx="1208405" cy="1176020"/>
        </a:xfrm>
        <a:prstGeom prst="rect">
          <a:avLst/>
        </a:prstGeom>
      </xdr:spPr>
    </xdr:pic>
  </etc:cellImage>
  <etc:cellImage>
    <xdr:pic>
      <xdr:nvPicPr>
        <xdr:cNvPr id="167" name="ID_6AE7B991B5AA48AB9EDE4D2B4A705F6B" descr="e9d83a0ddd2532745563d85bd9e3bc2"/>
        <xdr:cNvPicPr>
          <a:picLocks noChangeAspect="1"/>
        </xdr:cNvPicPr>
      </xdr:nvPicPr>
      <xdr:blipFill>
        <a:blip r:embed="rId4"/>
        <a:stretch>
          <a:fillRect/>
        </a:stretch>
      </xdr:blipFill>
      <xdr:spPr>
        <a:xfrm>
          <a:off x="9690735" y="224150555"/>
          <a:ext cx="1210945" cy="1365250"/>
        </a:xfrm>
        <a:prstGeom prst="rect">
          <a:avLst/>
        </a:prstGeom>
      </xdr:spPr>
    </xdr:pic>
  </etc:cellImage>
  <etc:cellImage>
    <xdr:pic>
      <xdr:nvPicPr>
        <xdr:cNvPr id="168" name="ID_00B2E3392804450BA7CC7FC32AFE65EC" descr="1598362461(1)"/>
        <xdr:cNvPicPr>
          <a:picLocks noChangeAspect="1" noChangeArrowheads="1"/>
        </xdr:cNvPicPr>
      </xdr:nvPicPr>
      <xdr:blipFill>
        <a:blip r:embed="rId47" cstate="print">
          <a:extLst>
            <a:ext uri="{28A0092B-C50C-407E-A947-70E740481C1C}">
              <a14:useLocalDpi xmlns:a14="http://schemas.microsoft.com/office/drawing/2010/main" val="0"/>
            </a:ext>
          </a:extLst>
        </a:blip>
        <a:srcRect/>
        <a:stretch>
          <a:fillRect/>
        </a:stretch>
      </xdr:blipFill>
      <xdr:spPr>
        <a:xfrm>
          <a:off x="8074025" y="140039090"/>
          <a:ext cx="723900" cy="363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69" name="ID_F37D744893D045F6807266BF27C09F31" descr="e62d71ea57ad1a3fffc7f84599b83f9"/>
        <xdr:cNvPicPr>
          <a:picLocks noChangeAspect="1"/>
        </xdr:cNvPicPr>
      </xdr:nvPicPr>
      <xdr:blipFill>
        <a:blip r:embed="rId6"/>
        <a:srcRect l="21881" r="15468"/>
        <a:stretch>
          <a:fillRect/>
        </a:stretch>
      </xdr:blipFill>
      <xdr:spPr>
        <a:xfrm>
          <a:off x="9665335" y="226442270"/>
          <a:ext cx="1279525" cy="708025"/>
        </a:xfrm>
        <a:prstGeom prst="rect">
          <a:avLst/>
        </a:prstGeom>
      </xdr:spPr>
    </xdr:pic>
  </etc:cellImage>
  <etc:cellImage>
    <xdr:pic>
      <xdr:nvPicPr>
        <xdr:cNvPr id="180" name="ID_C890FB1386CA436DAA5FB00C2746D940"/>
        <xdr:cNvPicPr>
          <a:picLocks noChangeAspect="1" noChangeArrowheads="1"/>
        </xdr:cNvPicPr>
      </xdr:nvPicPr>
      <xdr:blipFill>
        <a:blip r:embed="rId8" cstate="print">
          <a:extLst>
            <a:ext uri="{28A0092B-C50C-407E-A947-70E740481C1C}">
              <a14:useLocalDpi xmlns:a14="http://schemas.microsoft.com/office/drawing/2010/main" val="0"/>
            </a:ext>
          </a:extLst>
        </a:blip>
        <a:srcRect/>
        <a:stretch>
          <a:fillRect/>
        </a:stretch>
      </xdr:blipFill>
      <xdr:spPr>
        <a:xfrm>
          <a:off x="9699625" y="227662105"/>
          <a:ext cx="998855" cy="985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2134" name="ID_9FD92BB06DED424995C035B2F1DA078C"/>
        <xdr:cNvPicPr>
          <a:picLocks noChangeAspect="1"/>
        </xdr:cNvPicPr>
      </xdr:nvPicPr>
      <xdr:blipFill>
        <a:blip r:embed="rId48"/>
        <a:stretch>
          <a:fillRect/>
        </a:stretch>
      </xdr:blipFill>
      <xdr:spPr>
        <a:xfrm>
          <a:off x="9861550" y="58045985"/>
          <a:ext cx="980440" cy="1386840"/>
        </a:xfrm>
        <a:prstGeom prst="rect">
          <a:avLst/>
        </a:prstGeom>
        <a:noFill/>
        <a:ln w="9525">
          <a:noFill/>
        </a:ln>
      </xdr:spPr>
    </xdr:pic>
  </etc:cellImage>
  <etc:cellImage>
    <xdr:pic>
      <xdr:nvPicPr>
        <xdr:cNvPr id="216" name="ID_C6E0C56C80834961BA456F07C21D7C6B" descr="1598408550(1)"/>
        <xdr:cNvPicPr>
          <a:picLocks noChangeAspect="1" noChangeArrowheads="1"/>
        </xdr:cNvPicPr>
      </xdr:nvPicPr>
      <xdr:blipFill>
        <a:blip r:embed="rId33" cstate="print">
          <a:extLst>
            <a:ext uri="{28A0092B-C50C-407E-A947-70E740481C1C}">
              <a14:useLocalDpi xmlns:a14="http://schemas.microsoft.com/office/drawing/2010/main" val="0"/>
            </a:ext>
          </a:extLst>
        </a:blip>
        <a:srcRect/>
        <a:stretch>
          <a:fillRect/>
        </a:stretch>
      </xdr:blipFill>
      <xdr:spPr>
        <a:xfrm>
          <a:off x="7851775" y="140896975"/>
          <a:ext cx="883920" cy="556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223" name="ID_604017D34A86496B8D09696F00A22B94"/>
        <xdr:cNvPicPr>
          <a:picLocks noChangeAspect="1"/>
        </xdr:cNvPicPr>
      </xdr:nvPicPr>
      <xdr:blipFill>
        <a:blip r:embed="rId49"/>
        <a:srcRect t="19461" r="48643"/>
        <a:stretch>
          <a:fillRect/>
        </a:stretch>
      </xdr:blipFill>
      <xdr:spPr>
        <a:xfrm>
          <a:off x="8293735" y="152519380"/>
          <a:ext cx="1137285" cy="1251585"/>
        </a:xfrm>
        <a:prstGeom prst="rect">
          <a:avLst/>
        </a:prstGeom>
        <a:noFill/>
        <a:ln w="9525">
          <a:noFill/>
        </a:ln>
      </xdr:spPr>
    </xdr:pic>
  </etc:cellImage>
  <etc:cellImage>
    <xdr:pic>
      <xdr:nvPicPr>
        <xdr:cNvPr id="363" name="ID_D6BB3BF3482B4E179257B80389924912"/>
        <xdr:cNvPicPr>
          <a:picLocks noChangeAspect="1" noChangeArrowheads="1"/>
        </xdr:cNvPicPr>
      </xdr:nvPicPr>
      <xdr:blipFill>
        <a:blip r:embed="rId17" cstate="print">
          <a:extLst>
            <a:ext uri="{28A0092B-C50C-407E-A947-70E740481C1C}">
              <a14:useLocalDpi xmlns:a14="http://schemas.microsoft.com/office/drawing/2010/main" val="0"/>
            </a:ext>
          </a:extLst>
        </a:blip>
        <a:srcRect/>
        <a:stretch>
          <a:fillRect/>
        </a:stretch>
      </xdr:blipFill>
      <xdr:spPr>
        <a:xfrm>
          <a:off x="7510780" y="255100455"/>
          <a:ext cx="998855" cy="83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70" name="ID_A42902AD35474333A97C0EF4D6ABA137"/>
        <xdr:cNvPicPr>
          <a:picLocks noChangeAspect="1" noChangeArrowheads="1"/>
        </xdr:cNvPicPr>
      </xdr:nvPicPr>
      <xdr:blipFill>
        <a:blip r:embed="rId17" cstate="print">
          <a:extLst>
            <a:ext uri="{28A0092B-C50C-407E-A947-70E740481C1C}">
              <a14:useLocalDpi xmlns:a14="http://schemas.microsoft.com/office/drawing/2010/main" val="0"/>
            </a:ext>
          </a:extLst>
        </a:blip>
        <a:srcRect/>
        <a:stretch>
          <a:fillRect/>
        </a:stretch>
      </xdr:blipFill>
      <xdr:spPr>
        <a:xfrm>
          <a:off x="7510780" y="260186805"/>
          <a:ext cx="998855" cy="83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73" name="ID_649E5E6DA288416DA33E8792A04C2908" descr="e9d83a0ddd2532745563d85bd9e3bc2"/>
        <xdr:cNvPicPr>
          <a:picLocks noChangeAspect="1"/>
        </xdr:cNvPicPr>
      </xdr:nvPicPr>
      <xdr:blipFill>
        <a:blip r:embed="rId4"/>
        <a:stretch>
          <a:fillRect/>
        </a:stretch>
      </xdr:blipFill>
      <xdr:spPr>
        <a:xfrm>
          <a:off x="7682865" y="256272030"/>
          <a:ext cx="821055" cy="1169670"/>
        </a:xfrm>
        <a:prstGeom prst="rect">
          <a:avLst/>
        </a:prstGeom>
      </xdr:spPr>
    </xdr:pic>
  </etc:cellImage>
  <etc:cellImage>
    <xdr:pic>
      <xdr:nvPicPr>
        <xdr:cNvPr id="374" name="ID_FA1E317E372C49CB9BBFD746773B0409"/>
        <xdr:cNvPicPr>
          <a:picLocks noChangeAspect="1"/>
        </xdr:cNvPicPr>
      </xdr:nvPicPr>
      <xdr:blipFill>
        <a:blip r:embed="rId50"/>
        <a:stretch>
          <a:fillRect/>
        </a:stretch>
      </xdr:blipFill>
      <xdr:spPr>
        <a:xfrm>
          <a:off x="9769475" y="32417385"/>
          <a:ext cx="1177290" cy="786130"/>
        </a:xfrm>
        <a:prstGeom prst="rect">
          <a:avLst/>
        </a:prstGeom>
        <a:noFill/>
        <a:ln w="9525">
          <a:noFill/>
        </a:ln>
      </xdr:spPr>
    </xdr:pic>
  </etc:cellImage>
  <etc:cellImage>
    <xdr:pic>
      <xdr:nvPicPr>
        <xdr:cNvPr id="376" name="ID_911ACF867447403DB6F95C390AD2F93B" descr="1598362461(1)"/>
        <xdr:cNvPicPr>
          <a:picLocks noChangeAspect="1" noChangeArrowheads="1"/>
        </xdr:cNvPicPr>
      </xdr:nvPicPr>
      <xdr:blipFill>
        <a:blip r:embed="rId51" cstate="print">
          <a:extLst>
            <a:ext uri="{28A0092B-C50C-407E-A947-70E740481C1C}">
              <a14:useLocalDpi xmlns:a14="http://schemas.microsoft.com/office/drawing/2010/main" val="0"/>
            </a:ext>
          </a:extLst>
        </a:blip>
        <a:srcRect/>
        <a:stretch>
          <a:fillRect/>
        </a:stretch>
      </xdr:blipFill>
      <xdr:spPr>
        <a:xfrm>
          <a:off x="11343640" y="158073090"/>
          <a:ext cx="63119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77" name="ID_7A68104882164FD3A85F23F9ED917187" descr="e62d71ea57ad1a3fffc7f84599b83f9"/>
        <xdr:cNvPicPr>
          <a:picLocks noChangeAspect="1"/>
        </xdr:cNvPicPr>
      </xdr:nvPicPr>
      <xdr:blipFill>
        <a:blip r:embed="rId6"/>
        <a:srcRect l="21881" r="15468"/>
        <a:stretch>
          <a:fillRect/>
        </a:stretch>
      </xdr:blipFill>
      <xdr:spPr>
        <a:xfrm>
          <a:off x="7484110" y="262312150"/>
          <a:ext cx="1279525" cy="894080"/>
        </a:xfrm>
        <a:prstGeom prst="rect">
          <a:avLst/>
        </a:prstGeom>
      </xdr:spPr>
    </xdr:pic>
  </etc:cellImage>
  <etc:cellImage>
    <xdr:pic>
      <xdr:nvPicPr>
        <xdr:cNvPr id="382" name="ID_A14673A76D4C4398A2F7FB1452B86EAC" descr="1598362461(1)"/>
        <xdr:cNvPicPr>
          <a:picLocks noChangeAspect="1" noChangeArrowheads="1"/>
        </xdr:cNvPicPr>
      </xdr:nvPicPr>
      <xdr:blipFill>
        <a:blip r:embed="rId51" cstate="print">
          <a:extLst>
            <a:ext uri="{28A0092B-C50C-407E-A947-70E740481C1C}">
              <a14:useLocalDpi xmlns:a14="http://schemas.microsoft.com/office/drawing/2010/main" val="0"/>
            </a:ext>
          </a:extLst>
        </a:blip>
        <a:srcRect/>
        <a:stretch>
          <a:fillRect/>
        </a:stretch>
      </xdr:blipFill>
      <xdr:spPr>
        <a:xfrm>
          <a:off x="11343640" y="158644590"/>
          <a:ext cx="63119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83" name="ID_9849B539369A4487942DFB2FA6379281"/>
        <xdr:cNvPicPr>
          <a:picLocks noChangeAspect="1" noChangeArrowheads="1"/>
        </xdr:cNvPicPr>
      </xdr:nvPicPr>
      <xdr:blipFill>
        <a:blip r:embed="rId17" cstate="print">
          <a:extLst>
            <a:ext uri="{28A0092B-C50C-407E-A947-70E740481C1C}">
              <a14:useLocalDpi xmlns:a14="http://schemas.microsoft.com/office/drawing/2010/main" val="0"/>
            </a:ext>
          </a:extLst>
        </a:blip>
        <a:srcRect/>
        <a:stretch>
          <a:fillRect/>
        </a:stretch>
      </xdr:blipFill>
      <xdr:spPr>
        <a:xfrm>
          <a:off x="7510780" y="263530080"/>
          <a:ext cx="998855" cy="83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14" name="ID_EE513151B54B4E39821F974542B1519C"/>
        <xdr:cNvPicPr>
          <a:picLocks noChangeAspect="1"/>
        </xdr:cNvPicPr>
      </xdr:nvPicPr>
      <xdr:blipFill>
        <a:blip r:embed="rId52"/>
        <a:stretch>
          <a:fillRect/>
        </a:stretch>
      </xdr:blipFill>
      <xdr:spPr>
        <a:xfrm>
          <a:off x="9289415" y="572135"/>
          <a:ext cx="1135380" cy="1008380"/>
        </a:xfrm>
        <a:prstGeom prst="rect">
          <a:avLst/>
        </a:prstGeom>
        <a:noFill/>
        <a:ln w="9525">
          <a:noFill/>
        </a:ln>
      </xdr:spPr>
    </xdr:pic>
  </etc:cellImage>
  <etc:cellImage>
    <xdr:pic>
      <xdr:nvPicPr>
        <xdr:cNvPr id="447" name="ID_364E83D1B7E744259FA16CA608AA4BD5"/>
        <xdr:cNvPicPr>
          <a:picLocks noChangeAspect="1" noChangeArrowheads="1"/>
        </xdr:cNvPicPr>
      </xdr:nvPicPr>
      <xdr:blipFill>
        <a:blip r:embed="rId17" cstate="print">
          <a:extLst>
            <a:ext uri="{28A0092B-C50C-407E-A947-70E740481C1C}">
              <a14:useLocalDpi xmlns:a14="http://schemas.microsoft.com/office/drawing/2010/main" val="0"/>
            </a:ext>
          </a:extLst>
        </a:blip>
        <a:srcRect/>
        <a:stretch>
          <a:fillRect/>
        </a:stretch>
      </xdr:blipFill>
      <xdr:spPr>
        <a:xfrm>
          <a:off x="7510780" y="222593535"/>
          <a:ext cx="998855" cy="83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48" name="ID_79C11734137044459770848A720A8E14"/>
        <xdr:cNvPicPr>
          <a:picLocks noChangeAspect="1" noChangeArrowheads="1"/>
        </xdr:cNvPicPr>
      </xdr:nvPicPr>
      <xdr:blipFill>
        <a:blip r:embed="rId17" cstate="print">
          <a:extLst>
            <a:ext uri="{28A0092B-C50C-407E-A947-70E740481C1C}">
              <a14:useLocalDpi xmlns:a14="http://schemas.microsoft.com/office/drawing/2010/main" val="0"/>
            </a:ext>
          </a:extLst>
        </a:blip>
        <a:srcRect/>
        <a:stretch>
          <a:fillRect/>
        </a:stretch>
      </xdr:blipFill>
      <xdr:spPr>
        <a:xfrm>
          <a:off x="7510780" y="227679885"/>
          <a:ext cx="998855" cy="83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49" name="ID_3B8F5620CBB74693A655107F05A1E50D" descr="e9d83a0ddd2532745563d85bd9e3bc2"/>
        <xdr:cNvPicPr>
          <a:picLocks noChangeAspect="1"/>
        </xdr:cNvPicPr>
      </xdr:nvPicPr>
      <xdr:blipFill>
        <a:blip r:embed="rId4"/>
        <a:stretch>
          <a:fillRect/>
        </a:stretch>
      </xdr:blipFill>
      <xdr:spPr>
        <a:xfrm>
          <a:off x="7711440" y="223657795"/>
          <a:ext cx="882650" cy="1257935"/>
        </a:xfrm>
        <a:prstGeom prst="rect">
          <a:avLst/>
        </a:prstGeom>
      </xdr:spPr>
    </xdr:pic>
  </etc:cellImage>
  <etc:cellImage>
    <xdr:pic>
      <xdr:nvPicPr>
        <xdr:cNvPr id="607" name="ID_087BFCC6A552424A905CC36450892B97" descr="1598362461(1)"/>
        <xdr:cNvPicPr>
          <a:picLocks noChangeAspect="1" noChangeArrowheads="1"/>
        </xdr:cNvPicPr>
      </xdr:nvPicPr>
      <xdr:blipFill>
        <a:blip r:embed="rId51" cstate="print">
          <a:extLst>
            <a:ext uri="{28A0092B-C50C-407E-A947-70E740481C1C}">
              <a14:useLocalDpi xmlns:a14="http://schemas.microsoft.com/office/drawing/2010/main" val="0"/>
            </a:ext>
          </a:extLst>
        </a:blip>
        <a:srcRect/>
        <a:stretch>
          <a:fillRect/>
        </a:stretch>
      </xdr:blipFill>
      <xdr:spPr>
        <a:xfrm>
          <a:off x="11343640" y="139670790"/>
          <a:ext cx="63119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52" name="ID_3984751014EA417198BDA8618020A51F" descr="e62d71ea57ad1a3fffc7f84599b83f9"/>
        <xdr:cNvPicPr>
          <a:picLocks noChangeAspect="1"/>
        </xdr:cNvPicPr>
      </xdr:nvPicPr>
      <xdr:blipFill>
        <a:blip r:embed="rId6"/>
        <a:srcRect l="21881" r="15468"/>
        <a:stretch>
          <a:fillRect/>
        </a:stretch>
      </xdr:blipFill>
      <xdr:spPr>
        <a:xfrm>
          <a:off x="7484110" y="229805230"/>
          <a:ext cx="1279525" cy="894080"/>
        </a:xfrm>
        <a:prstGeom prst="rect">
          <a:avLst/>
        </a:prstGeom>
      </xdr:spPr>
    </xdr:pic>
  </etc:cellImage>
  <etc:cellImage>
    <xdr:pic>
      <xdr:nvPicPr>
        <xdr:cNvPr id="603" name="ID_19A666A0BD68484E87ABFEF0D3A057B8" descr="1598362461(1)"/>
        <xdr:cNvPicPr>
          <a:picLocks noChangeAspect="1" noChangeArrowheads="1"/>
        </xdr:cNvPicPr>
      </xdr:nvPicPr>
      <xdr:blipFill>
        <a:blip r:embed="rId51" cstate="print">
          <a:extLst>
            <a:ext uri="{28A0092B-C50C-407E-A947-70E740481C1C}">
              <a14:useLocalDpi xmlns:a14="http://schemas.microsoft.com/office/drawing/2010/main" val="0"/>
            </a:ext>
          </a:extLst>
        </a:blip>
        <a:srcRect/>
        <a:stretch>
          <a:fillRect/>
        </a:stretch>
      </xdr:blipFill>
      <xdr:spPr>
        <a:xfrm>
          <a:off x="11343640" y="138017250"/>
          <a:ext cx="63119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53" name="ID_9AE5C0F2F34D4FF2BED9A6515465BB41"/>
        <xdr:cNvPicPr>
          <a:picLocks noChangeAspect="1" noChangeArrowheads="1"/>
        </xdr:cNvPicPr>
      </xdr:nvPicPr>
      <xdr:blipFill>
        <a:blip r:embed="rId17" cstate="print">
          <a:extLst>
            <a:ext uri="{28A0092B-C50C-407E-A947-70E740481C1C}">
              <a14:useLocalDpi xmlns:a14="http://schemas.microsoft.com/office/drawing/2010/main" val="0"/>
            </a:ext>
          </a:extLst>
        </a:blip>
        <a:srcRect/>
        <a:stretch>
          <a:fillRect/>
        </a:stretch>
      </xdr:blipFill>
      <xdr:spPr>
        <a:xfrm>
          <a:off x="7510780" y="231023160"/>
          <a:ext cx="998855" cy="83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484" name="ID_40CB0680E2EA4ADE9AAE80594B7C82BE" descr="1598362461(1)"/>
        <xdr:cNvPicPr>
          <a:picLocks noChangeAspect="1" noChangeArrowheads="1"/>
        </xdr:cNvPicPr>
      </xdr:nvPicPr>
      <xdr:blipFill>
        <a:blip r:embed="rId51" cstate="print">
          <a:extLst>
            <a:ext uri="{28A0092B-C50C-407E-A947-70E740481C1C}">
              <a14:useLocalDpi xmlns:a14="http://schemas.microsoft.com/office/drawing/2010/main" val="0"/>
            </a:ext>
          </a:extLst>
        </a:blip>
        <a:srcRect/>
        <a:stretch>
          <a:fillRect/>
        </a:stretch>
      </xdr:blipFill>
      <xdr:spPr>
        <a:xfrm>
          <a:off x="11343640" y="101704140"/>
          <a:ext cx="63119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03" name="ID_B151A32E1DA54FE18B730EB56A45A11C"/>
        <xdr:cNvPicPr>
          <a:picLocks noChangeAspect="1"/>
        </xdr:cNvPicPr>
      </xdr:nvPicPr>
      <xdr:blipFill>
        <a:blip r:embed="rId53"/>
        <a:srcRect b="10163"/>
        <a:stretch>
          <a:fillRect/>
        </a:stretch>
      </xdr:blipFill>
      <xdr:spPr>
        <a:xfrm>
          <a:off x="11450955" y="66489580"/>
          <a:ext cx="762635" cy="907415"/>
        </a:xfrm>
        <a:prstGeom prst="rect">
          <a:avLst/>
        </a:prstGeom>
        <a:noFill/>
        <a:ln w="9525">
          <a:noFill/>
        </a:ln>
      </xdr:spPr>
    </xdr:pic>
  </etc:cellImage>
  <etc:cellImage>
    <xdr:pic>
      <xdr:nvPicPr>
        <xdr:cNvPr id="509" name="ID_044598F9C0EB402AA005837EE32DBC76" descr="e9d83a0ddd2532745563d85bd9e3bc2"/>
        <xdr:cNvPicPr>
          <a:picLocks noChangeAspect="1"/>
        </xdr:cNvPicPr>
      </xdr:nvPicPr>
      <xdr:blipFill>
        <a:blip r:embed="rId4"/>
        <a:stretch>
          <a:fillRect/>
        </a:stretch>
      </xdr:blipFill>
      <xdr:spPr>
        <a:xfrm>
          <a:off x="7501890" y="89551510"/>
          <a:ext cx="1210945" cy="1286510"/>
        </a:xfrm>
        <a:prstGeom prst="rect">
          <a:avLst/>
        </a:prstGeom>
      </xdr:spPr>
    </xdr:pic>
  </etc:cellImage>
  <etc:cellImage>
    <xdr:pic>
      <xdr:nvPicPr>
        <xdr:cNvPr id="511" name="ID_D2E699B825A34AB2ABCE4C1C7C2A53FF" descr="1598362461(1)"/>
        <xdr:cNvPicPr>
          <a:picLocks noChangeAspect="1" noChangeArrowheads="1"/>
        </xdr:cNvPicPr>
      </xdr:nvPicPr>
      <xdr:blipFill>
        <a:blip r:embed="rId51" cstate="print">
          <a:extLst>
            <a:ext uri="{28A0092B-C50C-407E-A947-70E740481C1C}">
              <a14:useLocalDpi xmlns:a14="http://schemas.microsoft.com/office/drawing/2010/main" val="0"/>
            </a:ext>
          </a:extLst>
        </a:blip>
        <a:srcRect/>
        <a:stretch>
          <a:fillRect/>
        </a:stretch>
      </xdr:blipFill>
      <xdr:spPr>
        <a:xfrm>
          <a:off x="11343640" y="102275640"/>
          <a:ext cx="63119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12" name="ID_3180B40509A14D58B087D1A5A84162ED"/>
        <xdr:cNvPicPr>
          <a:picLocks noChangeAspect="1" noChangeArrowheads="1"/>
        </xdr:cNvPicPr>
      </xdr:nvPicPr>
      <xdr:blipFill>
        <a:blip r:embed="rId17" cstate="print">
          <a:extLst>
            <a:ext uri="{28A0092B-C50C-407E-A947-70E740481C1C}">
              <a14:useLocalDpi xmlns:a14="http://schemas.microsoft.com/office/drawing/2010/main" val="0"/>
            </a:ext>
          </a:extLst>
        </a:blip>
        <a:srcRect/>
        <a:stretch>
          <a:fillRect/>
        </a:stretch>
      </xdr:blipFill>
      <xdr:spPr>
        <a:xfrm>
          <a:off x="7510780" y="176530635"/>
          <a:ext cx="998855" cy="83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17" name="ID_955FB87D80CC43778BE0BEE05D684367" descr="e9d83a0ddd2532745563d85bd9e3bc2"/>
        <xdr:cNvPicPr>
          <a:picLocks noChangeAspect="1"/>
        </xdr:cNvPicPr>
      </xdr:nvPicPr>
      <xdr:blipFill>
        <a:blip r:embed="rId4"/>
        <a:stretch>
          <a:fillRect/>
        </a:stretch>
      </xdr:blipFill>
      <xdr:spPr>
        <a:xfrm>
          <a:off x="7501890" y="178613435"/>
          <a:ext cx="1210945" cy="1268095"/>
        </a:xfrm>
        <a:prstGeom prst="rect">
          <a:avLst/>
        </a:prstGeom>
      </xdr:spPr>
    </xdr:pic>
  </etc:cellImage>
  <etc:cellImage>
    <xdr:pic>
      <xdr:nvPicPr>
        <xdr:cNvPr id="518" name="ID_8306F3E009E24A8BA1FF4463A9FABF42" descr="1598362461(1)"/>
        <xdr:cNvPicPr>
          <a:picLocks noChangeAspect="1" noChangeArrowheads="1"/>
        </xdr:cNvPicPr>
      </xdr:nvPicPr>
      <xdr:blipFill>
        <a:blip r:embed="rId51" cstate="print">
          <a:extLst>
            <a:ext uri="{28A0092B-C50C-407E-A947-70E740481C1C}">
              <a14:useLocalDpi xmlns:a14="http://schemas.microsoft.com/office/drawing/2010/main" val="0"/>
            </a:ext>
          </a:extLst>
        </a:blip>
        <a:srcRect/>
        <a:stretch>
          <a:fillRect/>
        </a:stretch>
      </xdr:blipFill>
      <xdr:spPr>
        <a:xfrm>
          <a:off x="11343640" y="108938695"/>
          <a:ext cx="63119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19" name="ID_4ACA14B24B514510A3D1F06837522D8F" descr="1598362461(1)"/>
        <xdr:cNvPicPr>
          <a:picLocks noChangeAspect="1" noChangeArrowheads="1"/>
        </xdr:cNvPicPr>
      </xdr:nvPicPr>
      <xdr:blipFill>
        <a:blip r:embed="rId51" cstate="print">
          <a:extLst>
            <a:ext uri="{28A0092B-C50C-407E-A947-70E740481C1C}">
              <a14:useLocalDpi xmlns:a14="http://schemas.microsoft.com/office/drawing/2010/main" val="0"/>
            </a:ext>
          </a:extLst>
        </a:blip>
        <a:srcRect/>
        <a:stretch>
          <a:fillRect/>
        </a:stretch>
      </xdr:blipFill>
      <xdr:spPr>
        <a:xfrm>
          <a:off x="11343640" y="109399070"/>
          <a:ext cx="63119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39460" name="ID_9C704B5E01B742B298632D178A149405" descr="1598408550(1)"/>
        <xdr:cNvPicPr>
          <a:picLocks noChangeAspect="1"/>
        </xdr:cNvPicPr>
      </xdr:nvPicPr>
      <xdr:blipFill>
        <a:blip r:embed="rId33"/>
        <a:stretch>
          <a:fillRect/>
        </a:stretch>
      </xdr:blipFill>
      <xdr:spPr>
        <a:xfrm>
          <a:off x="12278995" y="224374710"/>
          <a:ext cx="1089660" cy="685800"/>
        </a:xfrm>
        <a:prstGeom prst="rect">
          <a:avLst/>
        </a:prstGeom>
        <a:noFill/>
        <a:ln w="9525">
          <a:noFill/>
        </a:ln>
      </xdr:spPr>
    </xdr:pic>
  </etc:cellImage>
  <etc:cellImage>
    <xdr:pic>
      <xdr:nvPicPr>
        <xdr:cNvPr id="39461" name="ID_F59A732C3BA6487D8396E1A1B14290EB" descr="1598408550(1)"/>
        <xdr:cNvPicPr>
          <a:picLocks noChangeAspect="1"/>
        </xdr:cNvPicPr>
      </xdr:nvPicPr>
      <xdr:blipFill>
        <a:blip r:embed="rId33"/>
        <a:stretch>
          <a:fillRect/>
        </a:stretch>
      </xdr:blipFill>
      <xdr:spPr>
        <a:xfrm>
          <a:off x="12278995" y="225339910"/>
          <a:ext cx="1089660" cy="685800"/>
        </a:xfrm>
        <a:prstGeom prst="rect">
          <a:avLst/>
        </a:prstGeom>
        <a:noFill/>
        <a:ln w="9525">
          <a:noFill/>
        </a:ln>
      </xdr:spPr>
    </xdr:pic>
  </etc:cellImage>
  <etc:cellImage>
    <xdr:pic>
      <xdr:nvPicPr>
        <xdr:cNvPr id="39462" name="ID_2D99C375791C4CD8B60CD3AD555C1D0F" descr="1598408550(1)"/>
        <xdr:cNvPicPr>
          <a:picLocks noChangeAspect="1"/>
        </xdr:cNvPicPr>
      </xdr:nvPicPr>
      <xdr:blipFill>
        <a:blip r:embed="rId33"/>
        <a:stretch>
          <a:fillRect/>
        </a:stretch>
      </xdr:blipFill>
      <xdr:spPr>
        <a:xfrm>
          <a:off x="12414250" y="226318445"/>
          <a:ext cx="1089660" cy="685800"/>
        </a:xfrm>
        <a:prstGeom prst="rect">
          <a:avLst/>
        </a:prstGeom>
        <a:noFill/>
        <a:ln w="9525">
          <a:noFill/>
        </a:ln>
      </xdr:spPr>
    </xdr:pic>
  </etc:cellImage>
  <etc:cellImage>
    <xdr:pic>
      <xdr:nvPicPr>
        <xdr:cNvPr id="533" name="ID_7CE7EF253A024E20B42B1E8FF02FAD29" descr="1598362461(1)"/>
        <xdr:cNvPicPr>
          <a:picLocks noChangeAspect="1" noChangeArrowheads="1"/>
        </xdr:cNvPicPr>
      </xdr:nvPicPr>
      <xdr:blipFill>
        <a:blip r:embed="rId51" cstate="print">
          <a:extLst>
            <a:ext uri="{28A0092B-C50C-407E-A947-70E740481C1C}">
              <a14:useLocalDpi xmlns:a14="http://schemas.microsoft.com/office/drawing/2010/main" val="0"/>
            </a:ext>
          </a:extLst>
        </a:blip>
        <a:srcRect/>
        <a:stretch>
          <a:fillRect/>
        </a:stretch>
      </xdr:blipFill>
      <xdr:spPr>
        <a:xfrm>
          <a:off x="11343640" y="63881635"/>
          <a:ext cx="63119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55" name="ID_6E602761FBAB4410868C7DBDD06BE71D" descr="1598362461(1)"/>
        <xdr:cNvPicPr>
          <a:picLocks noChangeAspect="1" noChangeArrowheads="1"/>
        </xdr:cNvPicPr>
      </xdr:nvPicPr>
      <xdr:blipFill>
        <a:blip r:embed="rId51" cstate="print">
          <a:extLst>
            <a:ext uri="{28A0092B-C50C-407E-A947-70E740481C1C}">
              <a14:useLocalDpi xmlns:a14="http://schemas.microsoft.com/office/drawing/2010/main" val="0"/>
            </a:ext>
          </a:extLst>
        </a:blip>
        <a:srcRect/>
        <a:stretch>
          <a:fillRect/>
        </a:stretch>
      </xdr:blipFill>
      <xdr:spPr>
        <a:xfrm>
          <a:off x="11343640" y="64453135"/>
          <a:ext cx="63119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61" name="ID_C6E84F25B3EA46BAB538B871461FD355"/>
        <xdr:cNvPicPr>
          <a:picLocks noChangeAspect="1" noChangeArrowheads="1"/>
        </xdr:cNvPicPr>
      </xdr:nvPicPr>
      <xdr:blipFill>
        <a:blip r:embed="rId17" cstate="print">
          <a:extLst>
            <a:ext uri="{28A0092B-C50C-407E-A947-70E740481C1C}">
              <a14:useLocalDpi xmlns:a14="http://schemas.microsoft.com/office/drawing/2010/main" val="0"/>
            </a:ext>
          </a:extLst>
        </a:blip>
        <a:srcRect/>
        <a:stretch>
          <a:fillRect/>
        </a:stretch>
      </xdr:blipFill>
      <xdr:spPr>
        <a:xfrm>
          <a:off x="7510780" y="109585125"/>
          <a:ext cx="998855" cy="83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563" name="ID_93CEAE55B2564E0DAF769AE06AA10A18" descr="e9d83a0ddd2532745563d85bd9e3bc2"/>
        <xdr:cNvPicPr>
          <a:picLocks noChangeAspect="1"/>
        </xdr:cNvPicPr>
      </xdr:nvPicPr>
      <xdr:blipFill>
        <a:blip r:embed="rId4"/>
        <a:stretch>
          <a:fillRect/>
        </a:stretch>
      </xdr:blipFill>
      <xdr:spPr>
        <a:xfrm>
          <a:off x="7501890" y="111601885"/>
          <a:ext cx="1210945" cy="1172845"/>
        </a:xfrm>
        <a:prstGeom prst="rect">
          <a:avLst/>
        </a:prstGeom>
      </xdr:spPr>
    </xdr:pic>
  </etc:cellImage>
  <etc:cellImage>
    <xdr:pic>
      <xdr:nvPicPr>
        <xdr:cNvPr id="585" name="ID_88DBDB449E6148CAACA06059A7989EF4"/>
        <xdr:cNvPicPr>
          <a:picLocks noChangeAspect="1" noChangeArrowheads="1"/>
        </xdr:cNvPicPr>
      </xdr:nvPicPr>
      <xdr:blipFill>
        <a:blip r:embed="rId17" cstate="print">
          <a:extLst>
            <a:ext uri="{28A0092B-C50C-407E-A947-70E740481C1C}">
              <a14:useLocalDpi xmlns:a14="http://schemas.microsoft.com/office/drawing/2010/main" val="0"/>
            </a:ext>
          </a:extLst>
        </a:blip>
        <a:srcRect/>
        <a:stretch>
          <a:fillRect/>
        </a:stretch>
      </xdr:blipFill>
      <xdr:spPr>
        <a:xfrm>
          <a:off x="7510780" y="37530405"/>
          <a:ext cx="998855" cy="8362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600" name="ID_BEC0A29FFF214AA9A41BD27E48F92993" descr="e9d83a0ddd2532745563d85bd9e3bc2"/>
        <xdr:cNvPicPr>
          <a:picLocks noChangeAspect="1"/>
        </xdr:cNvPicPr>
      </xdr:nvPicPr>
      <xdr:blipFill>
        <a:blip r:embed="rId4"/>
        <a:stretch>
          <a:fillRect/>
        </a:stretch>
      </xdr:blipFill>
      <xdr:spPr>
        <a:xfrm>
          <a:off x="7501890" y="40471090"/>
          <a:ext cx="1210945" cy="1286510"/>
        </a:xfrm>
        <a:prstGeom prst="rect">
          <a:avLst/>
        </a:prstGeom>
      </xdr:spPr>
    </xdr:pic>
  </etc:cellImage>
  <etc:cellImage>
    <xdr:pic>
      <xdr:nvPicPr>
        <xdr:cNvPr id="601" name="ID_C6AE453B9CD9463F8E5917015D756157" descr="e9d83a0ddd2532745563d85bd9e3bc2"/>
        <xdr:cNvPicPr>
          <a:picLocks noChangeAspect="1"/>
        </xdr:cNvPicPr>
      </xdr:nvPicPr>
      <xdr:blipFill>
        <a:blip r:embed="rId4"/>
        <a:stretch>
          <a:fillRect/>
        </a:stretch>
      </xdr:blipFill>
      <xdr:spPr>
        <a:xfrm>
          <a:off x="7501890" y="45214540"/>
          <a:ext cx="1210945" cy="1229360"/>
        </a:xfrm>
        <a:prstGeom prst="rect">
          <a:avLst/>
        </a:prstGeom>
      </xdr:spPr>
    </xdr:pic>
  </etc:cellImage>
  <etc:cellImage>
    <xdr:pic>
      <xdr:nvPicPr>
        <xdr:cNvPr id="139" name="ID_0DF22706025F49B8A5F2B7E9102A8DAA" descr="IMG_20190327_120557"/>
        <xdr:cNvPicPr>
          <a:picLocks noChangeAspect="1" noChangeArrowheads="1"/>
        </xdr:cNvPicPr>
      </xdr:nvPicPr>
      <xdr:blipFill>
        <a:blip r:embed="rId18" cstate="print">
          <a:extLst>
            <a:ext uri="{28A0092B-C50C-407E-A947-70E740481C1C}">
              <a14:useLocalDpi xmlns:a14="http://schemas.microsoft.com/office/drawing/2010/main" val="0"/>
            </a:ext>
          </a:extLst>
        </a:blip>
        <a:srcRect l="5865" r="5865"/>
        <a:stretch>
          <a:fillRect/>
        </a:stretch>
      </xdr:blipFill>
      <xdr:spPr>
        <a:xfrm>
          <a:off x="8674735" y="781050"/>
          <a:ext cx="734695" cy="121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etc:cellImage>
  <etc:cellImage>
    <xdr:pic>
      <xdr:nvPicPr>
        <xdr:cNvPr id="143" name="ID_1F80E10346784E118E8DD9CC31452819"/>
        <xdr:cNvPicPr>
          <a:picLocks noChangeAspect="1"/>
        </xdr:cNvPicPr>
      </xdr:nvPicPr>
      <xdr:blipFill>
        <a:blip r:embed="rId20" cstate="print">
          <a:extLst>
            <a:ext uri="{28A0092B-C50C-407E-A947-70E740481C1C}">
              <a14:useLocalDpi xmlns:a14="http://schemas.microsoft.com/office/drawing/2010/main" val="0"/>
            </a:ext>
          </a:extLst>
        </a:blip>
        <a:srcRect l="33579" r="5270"/>
        <a:stretch>
          <a:fillRect/>
        </a:stretch>
      </xdr:blipFill>
      <xdr:spPr>
        <a:xfrm>
          <a:off x="8578850" y="3971290"/>
          <a:ext cx="810260" cy="596265"/>
        </a:xfrm>
        <a:prstGeom prst="rect">
          <a:avLst/>
        </a:prstGeom>
      </xdr:spPr>
    </xdr:pic>
  </etc:cellImage>
  <etc:cellImage>
    <xdr:pic>
      <xdr:nvPicPr>
        <xdr:cNvPr id="148" name="ID_D8DD1D15C5A64FC29BD2305DED2DEAAD"/>
        <xdr:cNvPicPr>
          <a:picLocks noChangeAspect="1"/>
        </xdr:cNvPicPr>
      </xdr:nvPicPr>
      <xdr:blipFill>
        <a:blip r:embed="rId20" cstate="print">
          <a:extLst>
            <a:ext uri="{28A0092B-C50C-407E-A947-70E740481C1C}">
              <a14:useLocalDpi xmlns:a14="http://schemas.microsoft.com/office/drawing/2010/main" val="0"/>
            </a:ext>
          </a:extLst>
        </a:blip>
        <a:srcRect l="33579" r="5270"/>
        <a:stretch>
          <a:fillRect/>
        </a:stretch>
      </xdr:blipFill>
      <xdr:spPr>
        <a:xfrm>
          <a:off x="8578850" y="2068195"/>
          <a:ext cx="810260" cy="596265"/>
        </a:xfrm>
        <a:prstGeom prst="rect">
          <a:avLst/>
        </a:prstGeom>
      </xdr:spPr>
    </xdr:pic>
  </etc:cellImage>
  <etc:cellImage>
    <xdr:pic>
      <xdr:nvPicPr>
        <xdr:cNvPr id="155" name="ID_86B64FE2462446D292DD9B24E6EAC19C"/>
        <xdr:cNvPicPr>
          <a:picLocks noChangeAspect="1"/>
        </xdr:cNvPicPr>
      </xdr:nvPicPr>
      <xdr:blipFill>
        <a:blip r:embed="rId20" cstate="print">
          <a:extLst>
            <a:ext uri="{28A0092B-C50C-407E-A947-70E740481C1C}">
              <a14:useLocalDpi xmlns:a14="http://schemas.microsoft.com/office/drawing/2010/main" val="0"/>
            </a:ext>
          </a:extLst>
        </a:blip>
        <a:srcRect l="33579" r="5270"/>
        <a:stretch>
          <a:fillRect/>
        </a:stretch>
      </xdr:blipFill>
      <xdr:spPr>
        <a:xfrm>
          <a:off x="8578850" y="2702560"/>
          <a:ext cx="810260" cy="596265"/>
        </a:xfrm>
        <a:prstGeom prst="rect">
          <a:avLst/>
        </a:prstGeom>
      </xdr:spPr>
    </xdr:pic>
  </etc:cellImage>
  <etc:cellImage>
    <xdr:pic>
      <xdr:nvPicPr>
        <xdr:cNvPr id="158" name="ID_579A34BE11894EC780DD797172F66F4D"/>
        <xdr:cNvPicPr>
          <a:picLocks noChangeAspect="1"/>
        </xdr:cNvPicPr>
      </xdr:nvPicPr>
      <xdr:blipFill>
        <a:blip r:embed="rId20" cstate="print">
          <a:extLst>
            <a:ext uri="{28A0092B-C50C-407E-A947-70E740481C1C}">
              <a14:useLocalDpi xmlns:a14="http://schemas.microsoft.com/office/drawing/2010/main" val="0"/>
            </a:ext>
          </a:extLst>
        </a:blip>
        <a:srcRect l="33579" r="5270"/>
        <a:stretch>
          <a:fillRect/>
        </a:stretch>
      </xdr:blipFill>
      <xdr:spPr>
        <a:xfrm>
          <a:off x="8578850" y="3336925"/>
          <a:ext cx="810260" cy="596265"/>
        </a:xfrm>
        <a:prstGeom prst="rect">
          <a:avLst/>
        </a:prstGeom>
      </xdr:spPr>
    </xdr:pic>
  </etc:cellImage>
</etc:cellImages>
</file>

<file path=xl/sharedStrings.xml><?xml version="1.0" encoding="utf-8"?>
<sst xmlns="http://schemas.openxmlformats.org/spreadsheetml/2006/main" count="4234" uniqueCount="445">
  <si>
    <t>包2：广东省医学科学院科研实验楼1、2栋（2栋图书馆、1栋报告厅除外）、公共实验楼、模拟动物实验室实验家具清单</t>
  </si>
  <si>
    <t>序号</t>
  </si>
  <si>
    <t>区域</t>
  </si>
  <si>
    <t>品名</t>
  </si>
  <si>
    <t>规格（mm）</t>
  </si>
  <si>
    <t>数量</t>
  </si>
  <si>
    <t>单位</t>
  </si>
  <si>
    <t>单价</t>
  </si>
  <si>
    <t>总价</t>
  </si>
  <si>
    <t>材质说明</t>
  </si>
  <si>
    <t>图片</t>
  </si>
  <si>
    <t>W*D*H</t>
  </si>
  <si>
    <t>科研实验楼1栋</t>
  </si>
  <si>
    <t>一层</t>
  </si>
  <si>
    <t>公共仪器平台01-03
（104.9㎡/103.1㎡/150.1㎡）</t>
  </si>
  <si>
    <t>中央实验台</t>
  </si>
  <si>
    <t>9200*2000*900mm</t>
  </si>
  <si>
    <t>张</t>
  </si>
  <si>
    <t>（实验台柜体占比100%）
一、实验台台面主材说明：采用≥22mm厚一体实芯烧制实验室专用陶瓷板台面，耐强腐蚀、超强耐磨、耐刻划、便于清洁，使用寿命长，永不变型。为保障台面及侧面美观，台面胚体为黑色，釉面多色可选。台面厚度22mm情况下性能需满足以下基本要求。
1、为确保台面的放射性核素限量达到GB6566-2010《建筑材料放射性核素限量》标准，符合：内照射指数≤0.5，外照射指数≤0.8。
2、台面承载性能：均匀施加至700kg载荷，保载：≥500h，测试结果为未破坏。
3、耐化学腐蚀性：检测项目为实验室常用化学试剂，至少包含氢氧化钾、盐酸、氯化氨、氯酸钙、柠檬酸等，检测结果为不低于GLA级（合格）
4、外观性能：参考技术要求为：T/CIQA10-2020 检测项目为：外观质量 一体实芯胚体，检测结果为：外观为五面胚体，表面为釉面烧成颜色，样品敲碎后无空洞，无直径2mm以上气泡，无杂色为一体实心胚体。
5、断裂模数：检测依据GB/T3810.4-2016 检测结果：平均值≥44N/mm2.。
6、吸水率：检测依据GB/T3810.4-2016 检查结果：平均值≤0.06%。
二、结构：全钢落地三段式结构， 上梁使用 1.2mm 铝型材经专用模具拉伸成型，柜体采用≥1.0mm 高品质一级冷轧钢板（SPCCT），表面经酸洗、磷化防锈及静电处理，并喷涂≧75μm 厚环氧树脂粉末。，工件所有连接部分经过两次环氧喷涂。门板：采用≥1.0mm 高品质冷轧钢板（SPCCT），喷涂 75μm 厚环氧树脂粉末；抽屉: 抽屉为片装组合结构凸面双斜边设计，采用≥1.0mm 高品质冷轧钢板（SPCCT）；地围使用 1.2mm 铝型材经专用模具拉伸成型结合高强度工程塑料插件组合而成，易清洁，可搭配柜体、门板及上梁颜色进行配色选择；拉手：与柜门、抽面板一体折弯成型拉手。
三、实验台能应符合SEFA 8的要求，并提供由SGS出具的符合该标准的检测报告。</t>
  </si>
  <si>
    <t>实验边台</t>
  </si>
  <si>
    <t>2800*800*750mm</t>
  </si>
  <si>
    <t>4000*800*750mm</t>
  </si>
  <si>
    <t>6500*800*750mm</t>
  </si>
  <si>
    <t>9350*800*750mm</t>
  </si>
  <si>
    <t>9850*800*750mm</t>
  </si>
  <si>
    <t>pp水槽</t>
  </si>
  <si>
    <t>500*400*300</t>
  </si>
  <si>
    <t>套</t>
  </si>
  <si>
    <t>PP材质，博朗/台雄或同等品牌</t>
  </si>
  <si>
    <t>三口水龙头</t>
  </si>
  <si>
    <t>博朗/台雄或同等品牌</t>
  </si>
  <si>
    <t>设备间
（24.2㎡）</t>
  </si>
  <si>
    <t>5400*750*750mm</t>
  </si>
  <si>
    <t>5900*750*750mm</t>
  </si>
  <si>
    <t>仪器间01-03
（29.2㎡*3）</t>
  </si>
  <si>
    <t>7100*750*750mm</t>
  </si>
  <si>
    <t>7700*750*750mm</t>
  </si>
  <si>
    <t>8200*750*750mm</t>
  </si>
  <si>
    <t>办公室
（31.2㎡）</t>
  </si>
  <si>
    <t>会议桌</t>
  </si>
  <si>
    <t>2400*1100*750mm</t>
  </si>
  <si>
    <t>1.主体：台面采用优质实木多层板，台面和台架拼色，双面MFC板，具有防潮、耐磨性能强；E1级多层实芯环保生态板。 顶板厚度为25mm，侧板、层板、门板、底板厚度为18mm；
2.台架：采用优质木质台架  
3.封边：采用2.0mm厚PVC同色封边带，色泽均匀一致，使用热熔胶全自动封边技术，封边润滑无毛刺，密封性好，防水、耐磨。</t>
  </si>
  <si>
    <t>办公桌</t>
  </si>
  <si>
    <t>1200*600*750mm</t>
  </si>
  <si>
    <t>1.主体：台面采用E1级多层实芯环保生态板，具有防潮、耐磨性能强； 顶板厚度为25mm，侧板、层板、门板、底板厚度为18mm，配带锁三抽柜。2.台架：采用优质钢制台架。
3.封边：采用2.0mm厚PVC同色封边带，色泽均匀一致，使用热熔胶全自动封边技术，封边润滑无毛刺，密封性好，防水、耐磨。
4.五金配件：优质缓冲铰链、三节承重滑轨、铝合金拉手。</t>
  </si>
  <si>
    <t>椅子</t>
  </si>
  <si>
    <t>常规</t>
  </si>
  <si>
    <t xml:space="preserve">1.面料：
采用优质品牌阻燃网布、优质品牌阻燃海绵，回弹性好，软硬适中，不易变形。
2.椅架：
配钢制五星脚，管材无裂缝、叠缝，外露管口断面封闭；焊接处无脱焊、虚焊、焊穿、错位，焊接处无夹渣、气孔、焊瘤、焊丝头、咬边、飞溅等缺陷，表面波纹均匀；电镀层表面无剥落、无毛刺、无返锈，表面无烧焦、气泡、针孔、裂纹、花斑和划痕。
3.其他配置：
（1）采用优质品牌气压棒，涂层光滑、色泽一致，无漏喷、腐蚀、脱色、掉色、流挂、疙瘩、皱皮等现象。
（2）采用优质品牌转椅底盘，冲压件无脱层、无裂缝；涂层无漏喷、锈蚀，涂层光滑均匀、色泽一致、无流挂、无疙瘩皱皮等缺陷；电镀层表面无剥落、无毛刺、无返锈，表面无烧焦、气泡、针孔、裂纹、花斑和划痕。
（3）采用优质品牌静音万向脚轮。
（4）固定扶手。
</t>
  </si>
  <si>
    <t>办公室1
（14.11㎡）</t>
  </si>
  <si>
    <t>卡座</t>
  </si>
  <si>
    <t>1800*1250*750mm</t>
  </si>
  <si>
    <t>1.主体：台面采用E1级多层实芯环保生态板，具有防潮、耐磨性能强； 顶板厚度为25mm，侧板、层板、门板、底板厚度为18mm,配带锁三抽柜。
2.台架：采用优质木质台架  
3.封边：采用2.0mm厚PVC同色封边带，色泽均匀一致，使用热熔胶全自动封边技术，封边润滑无毛刺，密封性好，防水、耐磨。
4.五金配件：优质缓冲铰链、三节承重滑轨、铝合金拉手。</t>
  </si>
  <si>
    <t>文件柜</t>
  </si>
  <si>
    <t>900*450*1920mm</t>
  </si>
  <si>
    <t>个</t>
  </si>
  <si>
    <t>1.柜体：采用E1级多层实芯环保生态板。 层板厚度为25mm，侧板、门板、底板厚度为18mm
2.封边：采用2.0mm厚PVC同色封边带，色泽均匀一致，使用热熔胶全自动封边技术，封边润滑无毛刺，密封性好，防水、耐磨。
3.五金：采用国内优质三节承重滑轨、不锈钢缓冲门铰，开合次数超过10万次，铝合金拉手。
4.配置：上木框玻璃掩门或木掩门。</t>
  </si>
  <si>
    <t>1.面料：
采用优质品牌阻燃网布、优质品牌阻燃海绵，回弹性好，软硬适中，不易变形。
2.椅架：
配钢制五星脚，管材无裂缝、叠缝，外露管口断面封闭；焊接处无脱焊、虚焊、焊穿、错位，焊接处无夹渣、气孔、焊瘤、焊丝头、咬边、飞溅等缺陷，表面波纹均匀；电镀层表面无剥落、无毛刺、无返锈，表面无烧焦、气泡、针孔、裂纹、花斑和划痕。
3.其他配置：
（1）采用优质品牌气压棒，涂层光滑、色泽一致，无漏喷、腐蚀、脱色、掉色、流挂、疙瘩、皱皮等现象。
（2）采用优质品牌转椅底盘，冲压件无脱层、无裂缝；涂层无漏喷、锈蚀，涂层光滑均匀、色泽一致、无流挂、无疙瘩皱皮等缺陷；电镀层表面无剥落、无毛刺、无返锈，表面无烧焦、气泡、针孔、裂纹、花斑和划痕。
（3）采用优质品牌静音万向脚轮。
（4）固定扶手。</t>
  </si>
  <si>
    <t>办公室2
（51.58㎡）</t>
  </si>
  <si>
    <t>1325*1300*750mm</t>
  </si>
  <si>
    <t>科研实验室</t>
  </si>
  <si>
    <t>4400*1500*900mm</t>
  </si>
  <si>
    <t>3346*750*750mm</t>
  </si>
  <si>
    <t>器皿柜</t>
  </si>
  <si>
    <t>1.结构要求：落地式，上对开玻璃门，下对开钢制门。
2.柜体：与实验家具同色，柜体基材采用高品质≥1.0mm厚度电解镀锌钢板，内外两面电镀锌≥20g/m2(厚度2.8μm)，表面均经静电及磷化处理，环氧树脂喷涂厚度≥75μm；门板内部有防碰撞消声材料,柜体侧面和背面为一整块钢板折弯而成，增加柜体承重能力,深度500mm有效存储容量，试剂柜柜体内衬PP材料，做到防腐防酸碱。
3.柜门玻璃：5mm 钢化安全玻璃。
4.铰链：开启角度大于165度，304不锈钢，带缓冲设计，每扇门采用 3~4个铰链。
5.层板：与柜体相同材质，每20mm可自由上下调节高度。层板由四个钢质层板扣支撑。承重为40kg以上，与柜体同色。
6.门板把手：外露式D型 304 不锈钢把手或一体折弯把手。
7.需提供由SGS出具的试剂柜符合EN14727:2005的检测报告</t>
  </si>
  <si>
    <t>试剂柜</t>
  </si>
  <si>
    <t>1、结构要求：落地式，上对开玻璃门，下对开钢制门。
2、柜体：与实验家具同色，柜体基材采用高品质≥1.0mm厚度电解镀锌钢板，内外两面电镀锌≥20g/m2(厚度2.8μm)，表面均经静电及磷化处理，环氧树脂喷涂厚度≥75μm；门板内部有防碰撞消声材料,柜体侧面和背面为一整块钢板折弯而成，增加柜体承重能力,深度500mm有效存储容量，试剂柜柜体内衬 PP 材料，做到防腐防酸碱。
3、柜门玻璃：5mm 钢化安全玻璃。
4、铰链：开启角度大于 165 度，304 不锈钢，带缓冲设计，每扇门采用 3~4个铰链。
5、层板：与柜体相同材质，每 20mm 可自由上下调节高度。层板由四个钢质层板扣支撑。承重为40kg 以上，与柜体同色。
6、拉手：与柜门、抽面板一体折弯成型拉手。
7、需提供由SGS出具的试剂柜符合EN14727:2005的检测报告。</t>
  </si>
  <si>
    <t>滴水架</t>
  </si>
  <si>
    <t>400*550</t>
  </si>
  <si>
    <t>PP材质，博朗/台雄</t>
  </si>
  <si>
    <t>实验室</t>
  </si>
  <si>
    <t>5000*1500*900mm</t>
  </si>
  <si>
    <t>办公室3
（37.05㎡）</t>
  </si>
  <si>
    <t>门厅</t>
  </si>
  <si>
    <t>茶几</t>
  </si>
  <si>
    <t>1200*1200*430mm</t>
  </si>
  <si>
    <t xml:space="preserve">1.主体：采用E1级25mm优质胶合板（实木多层板），具有防潮、耐磨性能强；                                                                 2.PVC封边条：采用2.0mm厚PVC同色封边带，色泽均匀一致，使用热熔胶全自动封边技术，封边润滑无毛刺，密封性好，防水、耐磨；  
3.五金配件：钢制喷漆脚架；                               </t>
  </si>
  <si>
    <t>沙发</t>
  </si>
  <si>
    <t>单人</t>
  </si>
  <si>
    <t>1.面料：优质西皮，具有防污抗菌功能；强度抗5万次的冲击测试后，无开裂现象，色牢度达到3级；                         
2.海绵：采用优质45#密度的高回弹海绵,并带阻燃，可防氧化、防碎，软硬适中，回弹性良好，不易变形；                              
3.内框：采用含水率≤14%的实木方，无腐烂、死节、爆裂、虫蛀；                  
4.弹簧：用钢材性能应不低于65Mn钢；                           
5.不锈钢脚架</t>
  </si>
  <si>
    <t>其他</t>
  </si>
  <si>
    <t>10000*750*750mm</t>
  </si>
  <si>
    <t>试剂架</t>
  </si>
  <si>
    <t>11050*300*720mm</t>
  </si>
  <si>
    <t>项</t>
  </si>
  <si>
    <t>钢制立柱，立柱层厚1.5mm，层板采用12mm磨砂玻璃双层单面磨砂玻璃，层板可调</t>
  </si>
  <si>
    <t>岛式线槽组（含插座）</t>
  </si>
  <si>
    <t>采用铝合金材料，模具一体成型，表面为环氧树脂粉末静电喷涂，插座采用乳白色220V/10A五孔万能插座（ISO认证），适用各种国产或进口仪器插头，安全耐用。</t>
  </si>
  <si>
    <t>实验凳</t>
  </si>
  <si>
    <t>椅直径：320-400</t>
  </si>
  <si>
    <t>1.面料：
座面PU材质，涂饰均匀，不掉浆，不裂浆。
2.气压棒：
采用优质品牌气压棒，涂层光滑、色泽一致，无漏喷、腐蚀、脱色、掉色、流挂、疙瘩、皱皮等现象。
3.其他：配钢制五星脚，管材无裂缝、叠缝，外露管口断面封闭；焊接处无脱焊、虚焊、焊穿、错位，焊接处无夹渣、气孔、焊瘤、焊丝头、咬边、飞溅等缺陷，表面波纹均匀；电镀层表面无剥落、无毛刺、无返锈，表面无烧焦、气泡、针孔、裂纹、花斑和划痕，。
4.底盘：
采用优质品牌不锈钢转椅底盘，冲压件无脱层、无裂缝；涂层无漏喷、锈蚀，涂层光滑均匀、色泽一致、无流挂、无疙瘩皱皮等缺陷；电镀层表面无剥落、无毛刺、无返锈，表面无烧焦、气泡、针孔、裂纹、花斑和划痕。</t>
  </si>
  <si>
    <t>二层</t>
  </si>
  <si>
    <t>实验室01</t>
  </si>
  <si>
    <t>3375*750*750mm</t>
  </si>
  <si>
    <t>台式单口洗眼器</t>
  </si>
  <si>
    <t>单口，博朗/台雄</t>
  </si>
  <si>
    <t>办公室1</t>
  </si>
  <si>
    <t>办公室2</t>
  </si>
  <si>
    <t>科研实验室02</t>
  </si>
  <si>
    <t>3500*750*750mm</t>
  </si>
  <si>
    <t>办公室3</t>
  </si>
  <si>
    <t>办公室4</t>
  </si>
  <si>
    <t>科研实验室03</t>
  </si>
  <si>
    <t>5050*750*750mm</t>
  </si>
  <si>
    <t>大会议室
（66.4㎡）</t>
  </si>
  <si>
    <t>4800*2000*750mm</t>
  </si>
  <si>
    <t>1.基材：桌台面为白砂纹喷粉板，厚度50mm：桌脚厚度100mm,知名品牌PU环保面漆经一次喷涂，漆色为白色，坚固耐用，木材经防虫、防潮、防腐、烘干蒸发处理，
2. 配至少2个高端自动翻转线盒</t>
  </si>
  <si>
    <t>办公椅</t>
  </si>
  <si>
    <t>办公室5</t>
  </si>
  <si>
    <t>1.主体：采用E1级优质胶合板（实木多层板），桌板为25mm，侧脚板为18mm厚，具有防潮、耐磨性能强；                                                                    
2.PVC封边条：采用2.0mm厚PVC同色封边带，色泽均匀一致，使用热熔胶全自动封边技术，封边润滑无毛刺，密封性好，防水、耐磨；  
3.五金配件：优质缓冲铰链、三节承重滑轨、抽芯锁具，一字折弯拉手或无拉手；                               
4.配置：30mm屏风+三抽活动推柜+主机架。
5.桌面水平耐久性试验：加力150N,循环次数60000次，合格。</t>
  </si>
  <si>
    <t>1.主体：台面采用E1级多层实芯环保生态板，具有防潮、耐磨性能强； 桌面厚度为25mm，侧板、层板、门板、底板厚度为18mm。
2.台架：采用优质钢制台架。
3.封边：采用2.0mm厚PVC同色封边带，色泽均匀一致，使用热熔胶全自动封边技术，封边润滑无毛刺，密封性好，防水、耐磨。
4.五金配件：优质缓冲铰链、三节承重滑轨、铝合金拉手或无拉手。
5.配置：键盘架+副柜+主机架，锁具。</t>
  </si>
  <si>
    <t>文件高柜</t>
  </si>
  <si>
    <t>1.柜体：采用E1级多层实芯环保生态板。 层板厚度为25mm，侧板、门板、底板厚度为18mm
2.封边：采用2.0mm厚PVC同色封边带，色泽均匀一致，使用热熔胶全自动封边技术，封边润滑无毛刺，密封性好，防水、耐磨。
3.五金：采用国内优质三节承重滑轨、不锈钢缓冲门铰，开合次数超过10万次，铝合金拉手。
4.配置：上木框玻璃掩门或木掩门，配备3层活动层板。</t>
  </si>
  <si>
    <t>办公室6</t>
  </si>
  <si>
    <t>贵宾室</t>
  </si>
  <si>
    <t>600*600*430mm</t>
  </si>
  <si>
    <t>38座大会议室</t>
  </si>
  <si>
    <t>38人座</t>
  </si>
  <si>
    <t>1.靠背采用环保PP模压一次性成型。座面板与靠背采用优质布艺+海绵。                                                                                                                         2.脚架：优质“宝钢”品牌2.0MM厚钢管，金属电镀脚架,承托力不小于250KG；可折叠                                                                                                                        3.四脚配ABS脚套。                                                                                                                                                                     4.坐垫面材：采用“新世纪”品牌透气网布，符合QB/18401-2010《国家纺织产品基本安全技术规范》，具有透气功能；经防潮、防污等工艺处理，使表面更加柔软耐污、耐磨、舒适、透气。                                                                        5.辅料：采用“东亚”品牌PU阻燃成型高密度泡绵，用抽纱或丝绒覆面，表面有防腐化和防变型保护膜，密度为55#，加弹率为-2%至3%，能均匀承托负重，在常期负重状态下性能保持良好。泡棉表面做防腐化和防变形保护膜，耐久不变形，高回弹，耐冲击。                                                                                                                                         6.椅板：曲木板材经模具八层高频垫压成型，板材厚度12mm，板材承受压力达300kg，经防潮、防腐、防蛀等环保处理，含水率9%</t>
  </si>
  <si>
    <t>三层</t>
  </si>
  <si>
    <t>科研实验室-01</t>
  </si>
  <si>
    <t>9050*750*750mm</t>
  </si>
  <si>
    <t>科研实验室-02</t>
  </si>
  <si>
    <t>科研实验室-03</t>
  </si>
  <si>
    <t>3700*750*750mm</t>
  </si>
  <si>
    <t>科研实验室-04</t>
  </si>
  <si>
    <t>4900*750*750mm</t>
  </si>
  <si>
    <t>4800*1500*900mm</t>
  </si>
  <si>
    <t>4800*750*750mm</t>
  </si>
  <si>
    <t>细胞间-01~08</t>
  </si>
  <si>
    <t>4325*750*750mm</t>
  </si>
  <si>
    <t>4475*750*750mm</t>
  </si>
  <si>
    <t>3900*750*750mm</t>
  </si>
  <si>
    <t>4425*750*750mm</t>
  </si>
  <si>
    <t>3800*750*750mm</t>
  </si>
  <si>
    <t>3100*750*750mm</t>
  </si>
  <si>
    <t>3000*750*750mm</t>
  </si>
  <si>
    <t>三人</t>
  </si>
  <si>
    <t>1120*560*430mm</t>
  </si>
  <si>
    <t>1.面料：优质西皮，具有防污抗菌功能；强度抗5万次的冲击测试后，无开裂现象，色牢度达到3级；                         
2.海绵：采用优质45#密度的高回弹海绵,并带阻燃，可防氧化、防碎，软硬适中，回弹性良好，不易变形；                              
3.内框：采用含水率≤14%的实木方，无腐烂、死节、爆裂、虫蛀；                  
4.弹簧：用钢材性能应不低于65Mn钢；                           
5.金属脚架</t>
  </si>
  <si>
    <t>办公室7</t>
  </si>
  <si>
    <t>办公室8</t>
  </si>
  <si>
    <t>2100*600*750mm</t>
  </si>
  <si>
    <t>办公室9</t>
  </si>
  <si>
    <t>办公室10</t>
  </si>
  <si>
    <t>29000*300*720mm</t>
  </si>
  <si>
    <t>紧急冲淋洗眼器</t>
  </si>
  <si>
    <t>采用304不锈钢，强度高，结构牢固；适合安装在地面上，方便简便；通过拉手杆/推手板，开启方便迅速；表面抛光处理或环氧树脂粉末喷涂处理</t>
  </si>
  <si>
    <t>四层</t>
  </si>
  <si>
    <t>4600*1500*900mm</t>
  </si>
  <si>
    <t>6700*750*750mm</t>
  </si>
  <si>
    <t>3846*750*750mm</t>
  </si>
  <si>
    <t>19600*300*720mm</t>
  </si>
  <si>
    <t>五层</t>
  </si>
  <si>
    <t>六层</t>
  </si>
  <si>
    <t>（1）面料：采用优质布艺面料，防磨防污性好，带头枕腰托功能；
（2）辅料：采用40#高密度、高弹力聚氨脂海绵，可防氧化、防碎，软硬适中，回弹性良好，不易变形；
（3）底盘：采用前置倾仰双功能底盘，优质“SHS"气压棒，升降轻便灵活、平稳、无漏气、无噪音、角度调节灵活、可升降10万次；
（4）椅轮：采用尼龙纤维合成脚轮，外部加橡胶保护层，可有效保护地面不损伤，医护人员办公移动方便；
（5）脚架：配优质铝合金脚架，经久耐用，扶手采用PU材料，高度可调节，舒适耐用。</t>
  </si>
  <si>
    <t>七层</t>
  </si>
  <si>
    <t>9350*750*750mm</t>
  </si>
  <si>
    <t>1、结构要求：落地式，上对开玻璃门，下对开钢制门。
2、柜体：与实验家具同色，柜体基材采用高品质≥1.0mm厚度电解镀锌钢板，内外两面电镀锌≥20g/m2(厚度2.8μm)，表面均经静电及磷化处理，环氧树脂喷涂厚度≥75μm；门板内部有防碰撞消声材料,柜体侧面和背面为一整块钢板折弯而成，增加柜体承重能力,深度500mm有效存储容量，试剂柜柜体内衬 PP 材料，做到防腐防酸碱。
3、柜门玻璃：5mm 钢化安全玻璃。
4、铰链：开启角度大于 165 度，304 不锈钢，带缓冲设计，每扇门采用 3~4个铰链。
5、层板：与柜体相同材质，每 20mm 可自由上下调节高度。层板由四个钢质层板扣支撑。承重为40kg 以上，与柜体同色。
6、门板把手：外露式D型 304 不锈钢把手。</t>
  </si>
  <si>
    <t>7650*750*750mm</t>
  </si>
  <si>
    <t>4700*1500*900mm</t>
  </si>
  <si>
    <t>3454*750*750mm</t>
  </si>
  <si>
    <t>5000*750*750mm</t>
  </si>
  <si>
    <t>27600*300*720mm</t>
  </si>
  <si>
    <t>八层</t>
  </si>
  <si>
    <t>舞蹈区</t>
  </si>
  <si>
    <t>700*700*430mm</t>
  </si>
  <si>
    <t>双人</t>
  </si>
  <si>
    <t>休闲中心</t>
  </si>
  <si>
    <t>咖啡制作售卖台</t>
  </si>
  <si>
    <t>7600*1800*900mm</t>
  </si>
  <si>
    <t>1.柜体：采用E1级优质25MM实木多层板，顶板、侧板，侧脚板为18mm厚，PVC同色封边，内置活动层板，色泽均匀一致，具有耐用、防污、耐磨等特性（抽屉可选配亚克力分隔片）；                                                                                    2.贴面：采用三聚氰胺装饰纸木纹饰面，耐磨，防污，易清洁；
3.石材：采用复合亚克力人造石,具有较强的防污、抗菌、耐磨、不变形、易清洁、防渗透等功能； 
4.五金：采用国内优质缓冲铰链、三节滑轨，优质三合一连接件和不锈钢拉手等；
5.底座：采用304#不锈钢包边，具有耐用、防潮、易清洁等功能。
6.配自动感应水龙头、不锈钢洗手盆、内胆、防水罩、台面开孔</t>
  </si>
  <si>
    <t>咖啡休闲台</t>
  </si>
  <si>
    <t>900*900*750mm</t>
  </si>
  <si>
    <t>1.主体：台面采用E1级25mm厚优质胶合板（实木多层板），具有防潮、耐磨性能强。                                                                        2.PVC封边条：采用2.0mm厚PVC同色封边带，色泽均匀一致，使用热熔胶全自动封边技术，封边润滑无毛刺，密封性好，防水、耐磨；            
3.金属脚架</t>
  </si>
  <si>
    <t>咖啡椅</t>
  </si>
  <si>
    <t>金属框架+软包+藤编</t>
  </si>
  <si>
    <t>文件矮柜</t>
  </si>
  <si>
    <t>9450*400*1920mm</t>
  </si>
  <si>
    <t>1.柜体：采用E1级优质胶合板（实木多层板），层板为25mm，顶板、侧板，侧脚板为18mm厚；
2.PVC封边条：采用2.0mm厚PVC同色封边带，色泽均匀一致，使用热熔胶全自动封边技术，封边润滑无毛刺，密封性好，防水、耐磨；  
3.五金：采用国内优质三节承重滑轨、不锈钢缓冲门铰，开合次数超过10万次，铝合金拉手，配含锁（钥匙带有折弯功能）等；
4.带活动层板</t>
  </si>
  <si>
    <t>7750*400*1920mm</t>
  </si>
  <si>
    <t>吧台</t>
  </si>
  <si>
    <t>3500*400*1100mm</t>
  </si>
  <si>
    <t>1.主体：台面采用E1级25mm厚优质胶合板（实木多层板），台面和台架拼色，具有防潮、耐磨性能强。                                                                        
2.台架：采用优质钢制台架                                                         
3.PVC封边条：采用2.0mm厚PVC同色封边带，色泽均匀一致，使用热熔胶全自动封边技术，封边润滑无毛刺，密封性好，防水、耐磨；</t>
  </si>
  <si>
    <t>4300*400*1100mm</t>
  </si>
  <si>
    <t>吧椅</t>
  </si>
  <si>
    <t>1.一体成型PP椅座，标配定型绵坐垫；
2.可选四种颜色意大利布；
3.细砂粉喷2.0mm实心钢材雪橇架；</t>
  </si>
  <si>
    <t>科研实验楼2栋</t>
  </si>
  <si>
    <t>动物解剖室</t>
  </si>
  <si>
    <t>5900
*
750
*
750
mm</t>
  </si>
  <si>
    <t>员工休息室</t>
  </si>
  <si>
    <t>2200*750*750mm</t>
  </si>
  <si>
    <t>1200*800*750mm</t>
  </si>
  <si>
    <t>物料库房</t>
  </si>
  <si>
    <t>层架</t>
  </si>
  <si>
    <t>1200*600*1920mm</t>
  </si>
  <si>
    <t>1.框架：采用1.5mm厚一级电解钢板(医用喷涂电解钢板)立柱，层板1mm中间加强筋，经激光数控机床裁剪、数控自动折弯、高频焊接、打磨、成型；                                 
2.工艺：
（1）表面选用符合医用环境安全热固性树脂银离子抗菌粉末，全自动喷涂线静电喷涂，产品防潮 、耐用、抑菌；
（2）人体接触或收藏物品的部位应无毛刺、刃口、棱角，固定部位的结合应牢固无松动、无少件、透顶、漏钉(预留孔、选择孔除外) 
（3）金属喷漆(塑)涂层耐腐蚀：100h内，观察在溶液中样板上划道两侧3mm以外，应无鼓泡产生；100h后，检查划道两侧3mm外，应无锈迹、剥落、起皱、变色和失光等现象。                                                         
3.配置：四层调节层板，层板加强筋。横梁调节最小高度为45mm，横梁与立柱为活动扣式连接。横梁两端挂钩为冷扎板冲压折弯焊接而成。</t>
  </si>
  <si>
    <t>气瓶室</t>
  </si>
  <si>
    <t>气瓶架</t>
  </si>
  <si>
    <t>双瓶</t>
  </si>
  <si>
    <t>1.0mm厚的优质冷轧钢板制作</t>
  </si>
  <si>
    <t>一更2</t>
  </si>
  <si>
    <t>更衣柜</t>
  </si>
  <si>
    <t>1800*450*1920mm</t>
  </si>
  <si>
    <t>1.材质：全钢结构，柜体及柜门采用1.0mm优质冷轧钢板，所有钢件喷涂环氧树脂粉末。
2.五金及其他配置：304不锈钢合页，配一条挂衣杆及一块活动层板，柜门采用隐藏式拉手，折弯一体成型，把手处双层压边工艺，无毛刺；柜门采用双层钢板设计避免卫生死角。</t>
  </si>
  <si>
    <t>五金：采用国内优质缓冲铰链、三节滑轨，优质三合一连接件和不锈钢拉手等；
四、【工艺/其它】
（1）内置高度可调节层板，层板有加强筋，承重＞30KG，柜门与抽屉采用隐藏式拉手，折弯一体成型，把手处双层压边工艺，无毛刺；柜门采用双层钢板设计避免卫生死角；</t>
  </si>
  <si>
    <t>2700*450*1920mm</t>
  </si>
  <si>
    <t>二更2</t>
  </si>
  <si>
    <t>1350*450*1920mm</t>
  </si>
  <si>
    <t>一更1</t>
  </si>
  <si>
    <t>二更1</t>
  </si>
  <si>
    <t>前室4</t>
  </si>
  <si>
    <t>3243*750*750mm</t>
  </si>
  <si>
    <t>GLP猴操作间</t>
  </si>
  <si>
    <t>5750*750*750mm</t>
  </si>
  <si>
    <t>前室3</t>
  </si>
  <si>
    <t>3350*750*750mm</t>
  </si>
  <si>
    <t>兔热源观察室</t>
  </si>
  <si>
    <t>6050*750*750mm</t>
  </si>
  <si>
    <t>前室5</t>
  </si>
  <si>
    <t>4300*750*750mm</t>
  </si>
  <si>
    <t>兽医室</t>
  </si>
  <si>
    <t>3300*750*750mm</t>
  </si>
  <si>
    <t>药品柜</t>
  </si>
  <si>
    <t>1.结构要求：落地式，上对开玻璃门，下对开钢制门。
2.柜体：与实验家具同色，柜体基材采用高品质≥1.0mm厚度电解镀锌钢板，内外两面电镀锌≥20g/m2(厚度2.8μm)，表面均经静电及磷化处理，环氧树脂喷涂厚度≥75μm；门板内部有防碰撞消声材料,柜体侧面和背面为一整块钢板折弯而成，增加柜体承重能力,深度500mm有效存储容量，试剂柜柜体内衬PP材料，做到防腐防酸碱。
3.柜门玻璃：5mm 钢化安全玻璃。
4.铰链：开启角度大于 165 度，304 不锈钢，带缓冲设计，每扇门采用 3~4个铰链。
5.层板：与柜体相同材质，每20mm 可自由上下调节高度。层板由四个钢质层板扣支撑。承重为40kg 以上，与柜体同色。
6.拉手：与柜门、抽面板一体折弯成型拉手。
7.需提供由SGS出具的试剂柜符合EN14727:2005的检测报告。</t>
  </si>
  <si>
    <t>前室2</t>
  </si>
  <si>
    <t>1800*750*750mm</t>
  </si>
  <si>
    <t>前室1</t>
  </si>
  <si>
    <t>食物准备间</t>
  </si>
  <si>
    <t>2000*750*750mm</t>
  </si>
  <si>
    <t>养殖区1</t>
  </si>
  <si>
    <t>3200*750*750mm</t>
  </si>
  <si>
    <t>转角水槽台</t>
  </si>
  <si>
    <t>1000*1000*750mm</t>
  </si>
  <si>
    <t>一、实验台台面主材说明：采用18/25mm厚一体实芯烧制实验室专用碟型陶瓷台面，整个台面一体高温烧制成型,碟边总厚度25mm，操作面较碟边下降7mm 应采用一体碟形阻水边工艺防止液体外溢、釉面采用沥水槽工艺减少器皿意外滑动，水槽两边釉面每边至少达到七根沥水槽，槽内深度从边沿至水槽内应有深度落差工艺实现沥水功能，为了便于清洁，沥水槽表面釉面应为台面釉面颜色一致，确保实验人员的操作安全。需提供满足国家级或第三方检测机构出具的防滑和沥水的检测报告证明。
二、结构：全钢落地三段式结构，上梁使用 1.2mm 铝型材经专用模具拉伸成型，柜体采用≥1.0mm 高品质一级冷轧钢板（SPCCT），表面经酸洗、磷化防锈及静电处理，并喷涂≧75μm 厚环氧树脂粉末。，工件所有连接部分经过两次环氧喷涂。门板：采用≥1.0mm 高品质冷轧钢板（SPCCT），喷涂 75μm 厚环氧树脂粉末；抽屉: 抽屉为片装组合结构凸面双斜边设计，采用≥1.0mm 高品质冷轧钢板（SPCCT）；地围使用 1.2mm 铝型材经专用模具拉伸成型结合高强度工程塑料插件组合而成，易清洁，可搭配柜体、门板及上梁颜色进行配色选择；拉手：与柜门、抽面板一体折弯成型拉手。
三、实验台能应符合SEFA 8的要求，并提供由SGS出具的符合该标准的检测报告。
四、其他配置：配备博朗/台雄或同等品牌的500*400*300mm的pp材质水槽和三口水龙头。</t>
  </si>
  <si>
    <t>注射区</t>
  </si>
  <si>
    <t>1600*750*750mm</t>
  </si>
  <si>
    <t>养殖区2</t>
  </si>
  <si>
    <t>5526*750*750mm</t>
  </si>
  <si>
    <t>实验室
（动物营养）</t>
  </si>
  <si>
    <t>3000*1500*900mm</t>
  </si>
  <si>
    <t>4100*750*750mm</t>
  </si>
  <si>
    <t>4950*750*750mm</t>
  </si>
  <si>
    <t>普通实验室1</t>
  </si>
  <si>
    <t>3750*1500*900mm</t>
  </si>
  <si>
    <t>3850*750*750mm</t>
  </si>
  <si>
    <t>4250*750*750mm</t>
  </si>
  <si>
    <t>清洗间</t>
  </si>
  <si>
    <t>8550*750*750mm</t>
  </si>
  <si>
    <t>8700*750*750mm</t>
  </si>
  <si>
    <t>胚胎操作
显微镜注射移植</t>
  </si>
  <si>
    <t>不锈钢台</t>
  </si>
  <si>
    <t>1、台面：采用优质1.2mm厚SUS304优质不锈钢板，双层不锈钢板填充发泡板。折弯、焊接、冲孔而成，光洁亮丽，抗强酸强碱性能突出，承重性能好，使用寿命长。颜色长拉丝。
2、柜体及抽屉门板：整体采用1.0mm优质SUS304不锈钢板经专用机床裁剪、冲压、折弯、气体保护焊接制作而成，表面经拉丝工艺处理，具有耐腐蚀、耐冲击、韧性强等特点。钢材表面平整光滑，不允许有明显焊疤、鼓泡、凹陷、压痕、划痕、裂痕、麻点、崩角和刃口等缺陷。钻孔位置由模具定位。切割、钻孔和倒角应去毛刺。
3、框架：采用38*38*1.0mm SUS304优质不锈钢方管框架；
4、铰链：铰链采用不锈钢材料制作，达到国际五金行业标准。
5、三节导轨：采用液压导轨，模具成型，伸缩自如。
6、柜门开闭灵活，无异常杂音，平稳、灵活，无异常杂音，无漏水、渗水现象。</t>
  </si>
  <si>
    <t>胚胎保存</t>
  </si>
  <si>
    <t>气瓶室1</t>
  </si>
  <si>
    <t>气瓶柜</t>
  </si>
  <si>
    <t>1、结构要求：落地式，双开钢制门。
2、柜体：与实验家具同色，柜体基材采用高品质≥1.0mm厚度电解镀锌钢板，内外两面电镀锌≥20g/m2(厚度2.8μm)，表面均经静电及磷化处理，环氧树脂喷涂厚度≥75μm；门板内部有防碰撞消声材料,柜体侧面和背面为一整块钢板折弯而成，增加柜体承重能力,深度500mm有效存储容量，试剂柜柜体内衬PP材料，做到防腐防酸碱。
3、柜门玻璃：5mm 钢化安全玻璃。
4、铰链：开启角度大于 165 度，304 不锈钢，带缓冲设计，每扇门采用 3~4个铰链。
5、层板：与柜体相同材质，每 20mm 可自由上下调节高度。层板由四个钢质层板扣支撑。承重为40kg 以上，与柜体同色。
6、拉手：与柜门、抽面板一体折弯成型拉手。
7、需提供由SGS出具的试剂柜符合EN14727:2005的检测报告。</t>
  </si>
  <si>
    <t>准备室</t>
  </si>
  <si>
    <t>3400*750*750mm</t>
  </si>
  <si>
    <t>3650*750*750mm</t>
  </si>
  <si>
    <t>5150*750*750mm</t>
  </si>
  <si>
    <t>更衣刷手</t>
  </si>
  <si>
    <t>控制室</t>
  </si>
  <si>
    <t>工作台</t>
  </si>
  <si>
    <t>一、实验台台面主材说明：必须以三维木质纤维和热固性树脂为基材，不采用牛皮纸为基材结构，不弯曲不变性，台面表面采用EBC电子束固化技术，表面光滑细腻，抗菌耐磨。台面需提供由SGS出具的EBC技术的使用证明；台面性能需满足以下基本要求：
1.台面板需依据GB/T17657-2013测试标准，提供至少40种化学试剂报告，其中至少包含硫酸98%，硝酸65%，磷酸85%，盐酸37%，氢氧化钠40%，77%硫酸+65%硝酸，二氯甲烷，甲醇，丙酮等化学物，测试结果为5级和SEFA3.0测试报告
2.台面板需依据ISO4628-1测试标准，采用浸泡测试方法，提供包括福尔马林（37%），过氧化氢（30%），硫酸（5%），磷酸（30%），氢氧化钠（5%）等化学试剂，要求测试结果为0级优秀。
3.台面按国家标准GB/T17657-2013人造板及饰面人造板理化性能试验办法进行检测。
•表面耐高温性能为: 试件表面无裂纹。
•表面耐水蒸气性能 5级, 表面耐香烟灼烧性能 5 级, 表面耐干热性能5级, 表面耐湿热性能5级，无明显变化。
•24h吸水率: ≤0.1%。
•耐沸水性能：质量增加百分率≤0.4%, 厚度增加百分率≤0.4%, 表面质量5级(无变化)。
•尺寸稳定性: 横向和纵向均需一致, ≤ 0.1%。
•漆膜硬度&gt;9H。
•抗大直径球冲击, 落差≥1.8m, 压痕直径≤5.0mm。
4.为保证实验室空气质量及工作人员安全，台面板要求TVOC挥发性有机物测试标准最大允许预测浓度为0.22mg/m³，总醛最大允许预测浓度为0.043ppm，4-苯基环己烯最大预测浓度为6.5ug/m³。
5.提供国家权威机构出具的甲醛报告，要求采用GB17657-2013 标准 结果为：未检出，即&lt;0.01mg/m3，( 检测报告复印件加盖公章)。符合GB/T 39600—2021《人造板及其制品甲醛释放量分级》中ENF级。
6.厂家出具满足以上技术参数的具有法律效力的十年质保函，并要求质保函中注明免责声明，适用法律和有管辖权的法院以及法律行动。
7.台面材料需提供由第三方提供的相关的清洁性测试报告，采用荧光测试进行评估。
8.台面材料需根据ISO 14644-8测试标准提供基于23 °C条件下的ISO ACCm级别报告，测试污染物需包括氨，无机酸，VOC和SVOC。
9.台面板抗菌功能：要求采用ISO 846:2019 塑料在微生物作用下的评价方法C，试验菌种:绿脓杆菌（铜绿假单胞菌），检测结果: 肉眼观察试样表面未出现细菌生长或者明显细菌生长。
二、结构：框架式结构，采用≥1.0mm 高品质一级冷轧钢板（SPCCT），表面经酸洗、磷化防锈及静电处理，并喷涂≧75μm 厚环氧树脂粉末，工件所有连接部分经过两次环氧喷涂。</t>
  </si>
  <si>
    <t>药品间</t>
  </si>
  <si>
    <t>气瓶室2</t>
  </si>
  <si>
    <t>供试品间</t>
  </si>
  <si>
    <t>1200*450*1920mm</t>
  </si>
  <si>
    <t>一般物品传递间</t>
  </si>
  <si>
    <t>办公室</t>
  </si>
  <si>
    <t>1300*600*750mm</t>
  </si>
  <si>
    <t>示教室</t>
  </si>
  <si>
    <t>讲台</t>
  </si>
  <si>
    <t>800*500*1150</t>
  </si>
  <si>
    <t xml:space="preserve">1.基材：台面采用25mm厚E1级实木夹板，其它板材厚度为18mm，
2.PVC封边条：采用2.0mm厚PVC同色封边带，色泽均匀一致，使用热熔胶全自动封边技术，封边润滑无毛刺，密封性好，防水、耐磨；   
</t>
  </si>
  <si>
    <t>850*500*750mm</t>
  </si>
  <si>
    <t>1.面料：
靠背舒适透气特网，美观耐用，座垫采用美标防阻燃定型海绵，舒适透气 。
2.椅架：
弓形架采用2.0厚度的优质钢材电镀，扶手采用尼龙加纤，抗老化。</t>
  </si>
  <si>
    <t>11250*300*720mm</t>
  </si>
  <si>
    <t>供试品留样室</t>
  </si>
  <si>
    <t>登记台</t>
  </si>
  <si>
    <t>900*450*750mm</t>
  </si>
  <si>
    <t>阴凉柜</t>
  </si>
  <si>
    <t>1.结构要求：落地式，上对开玻璃门，下对开钢制门。
2.柜体：与实验家具同色，柜体基材采用高品质≥1.0mm厚度电解镀锌钢板，内外两面电镀锌≥20g/m2(厚度2.8μm)，表面均经静电及磷化处理，环氧树脂喷涂厚度≥75μm；门板内部有防碰撞消声材料,柜体侧面和背面为一整块钢板折弯而成，增加柜体承重能力,深度500mm有效存储容量，试剂柜柜体内衬PP材料，做到防腐防酸碱。
3.柜门玻璃：5mm 钢化安全玻璃。
4.铰链：开启角度大于 165 度，304 不锈钢，带缓冲设计，每扇门采用 3~4个铰链。
5.层板：与柜体相同材质，每20mm可自由上下调节高度。层板由四个钢质层板扣支撑。承重为40kg 以上，与柜体同色。
6.拉手：与柜门、抽面板一体折弯成型拉手。
7.需提供由SGS出具的试剂柜符合EN14727:2005的检测报告。</t>
  </si>
  <si>
    <t>阅片室</t>
  </si>
  <si>
    <t>2250*1500*900mm</t>
  </si>
  <si>
    <t>900*750*750mm</t>
  </si>
  <si>
    <t>4330*750*750mm</t>
  </si>
  <si>
    <t>水槽台</t>
  </si>
  <si>
    <t>染色室</t>
  </si>
  <si>
    <t>3680*750*750mm</t>
  </si>
  <si>
    <t>包埋切片室</t>
  </si>
  <si>
    <t>4845*750*750mm</t>
  </si>
  <si>
    <t>标本暂存间</t>
  </si>
  <si>
    <t>2780*750*750mm</t>
  </si>
  <si>
    <t>样品柜</t>
  </si>
  <si>
    <t>脱水取材室1</t>
  </si>
  <si>
    <t>2064*750*750mm</t>
  </si>
  <si>
    <t>1780*750*750mm</t>
  </si>
  <si>
    <t>900*500*1920mm</t>
  </si>
  <si>
    <t>脱水取材室2</t>
  </si>
  <si>
    <t>2080*750*750mm</t>
  </si>
  <si>
    <t>（实验台柜体占比100%）
一、实验台台面主材说明：采用≥22mm厚一体实芯烧制实验室专用陶瓷板台面，耐强腐蚀、超强耐磨、耐刻划、便于清洁，使用寿命长，永不变型。为保障台面及侧面美观，台面胚体为黑色，釉面多色可选。台面厚度22mm情况下性能需满足以下基本要求。
1、为确保台面的放射性核素限量达到GB6566-2010《建筑材料放射性核素限量》标准，符合：内照射指数≤0.5，外照射指数≤0.8。
2、台面承载性能：均匀施加至700kg载荷，保载：≥500h，测试结果为未破坏。
3、耐化学腐蚀性：检测项目为实验室常用化学试剂，至少包含氢氧化钾、盐酸、氯化氨、氯酸钙、柠檬酸等，检测结果为不低于GLA级（合格）
4、外观性能：参考技术要求为：T/CIQA10-2020 检测项目为：外观质量 一体实芯胚体，检测结果为：外观为五面胚体，表面为釉面烧成颜色，样品敲碎后无空洞，无直径2mm以上气泡，无杂色为一体实心胚体。
5、断裂模数：检测依据GB/T3810.4-2016 检测结果：平均值≥44N/mm2.。
6、吸水率：检测依据GB/T3810.4-2016 检查结果：平均值≤0.06%。
二、结构：全钢落地三段式结构， 上梁使用 1.2mm 铝型材经专用模具拉伸成型，柜体采用≥1.0mm 高品质一级冷轧钢板（SPCCT），表面经酸洗、磷化防锈及静电处理，并喷涂≧75μm 厚环氧树脂粉末。，工件所有连接部分经过两次环氧喷涂。门板：采用≥1.0mm 高品质冷轧钢板（SPCCT），喷涂 75μm 厚环氧树脂粉末；抽屉: 抽屉为片装组合结构凸面双斜边设计，采用≥1.0mm 高品质冷轧钢板（SPCCT）；地围使用 1.2mm 铝型材经专用模具拉伸成型结合高强度工程塑料插件组合而成，易清洁，可搭配柜体、门板及上梁颜色进行配色选择；拉手：与柜门、抽面板一体折弯成型拉手。
三、实验台能应符合SEFA 8的要求，并提供由SGS出具的符合该标准的检测报告。
1、结构要求：落地式，上对开玻璃门，下对开钢制门。
2、柜体：与实验家具同色，柜体基材采用高品质≥1.0mm厚度电解镀锌钢板，内外两面电镀锌≥20g/m2(厚度2.8μm)，表面均经静电及磷化处理，环氧树脂喷涂厚度≥75μm；门板内部有防碰撞消声材料,柜体侧面和背面为一整块钢板折弯而成，增加柜体承重能力,深度500mm有效存储容量，试剂柜柜体内衬 PP 材料，做到防腐防酸碱。
3、柜门玻璃：5mm 钢化安全玻璃。
4、铰链：开启角度大于 165 度，304 不锈钢，带缓冲设计，每扇门采用 3~4个铰链。
5、层板：与柜体相同材质，每 20mm 可自由上下调节高度。层板由四个钢质层板扣支撑。承重为40kg 以上，与柜体同色。
6、拉手：与柜门、抽面板一体折弯成型拉手。
7、需提供由SGS出具的试剂柜符合EN14727:2005的检测报告。</t>
  </si>
  <si>
    <t>管控品室</t>
  </si>
  <si>
    <t>排风试剂柜</t>
  </si>
  <si>
    <t xml:space="preserve">1.结构要求：落地式，上对开玻璃门，下对开钢制门。
2.柜体：与实验家具同色，柜体基材采用高品质≥1.0mm厚度电解镀锌钢板，内外两面电镀锌≥20g/m2(厚度2.8μm)，表面均经静电及磷化处理，环氧树脂喷涂厚度≥75μm；门板内部有防碰撞消声材料,柜体侧面和背面为一整块钢板折弯而成，增加柜体承重能力,深度500mm有效存储容量，试剂柜柜体内衬 PP 材料，做到防腐防酸碱。
3.柜门玻璃：5mm 钢化安全玻璃。
4.铰链：开启角度大于 165 度，304 不锈钢，带缓冲设计，每扇门采用 3~4个铰链。
5.层板：与柜体相同材质，每 20mm 可自由上下调节高度。层板由四个钢质层板扣支撑。承重为40kg 以上，与柜体同色。
6.拉手：与柜门、抽面板一体折弯成型拉手。
7.柜体顶部配置有75mm直径排风口，用于连接排风管道。
8.需提供由SGS出具的试剂柜符合EN14727:2005的检测报告。
</t>
  </si>
  <si>
    <t>试剂室</t>
  </si>
  <si>
    <t>耗材室</t>
  </si>
  <si>
    <t>阳性药保管室</t>
  </si>
  <si>
    <t>3660*750*750mm</t>
  </si>
  <si>
    <t>天平室</t>
  </si>
  <si>
    <t>天平台</t>
  </si>
  <si>
    <t>900*600*750mm</t>
  </si>
  <si>
    <t>1.技术性能：抗震能力强，易清洁，可打磨修复，持久耐用，无缝隙。
2.台面：台面中间为尺寸350mm x 350mm的黑色天然花岗岩石，厚度≥40mm。除大理石区域外其余台面表面为1.0mm 厚的优质电解钢板外喷厚度≥75μm环氧树脂喷涂。
3.框架：
（1）采用壁厚 1.5 mm 优质方形钢管制成，主框架采用40×60mm ，壁厚 1.5mm 的方形钢管制成，支撑性能好，钢材表面经酸洗、磷化，表面均经静电及磷化处理，环氧树脂喷涂厚度≥ 75μm。具有耐腐蚀、防火、防潮、耐高温等功能。
（2）所有组件经模具冲压折弯焊接而成，暴露焊接部分打磨，无论垂直方向及水平方向其交叉角平面均光滑过渡，焊点无毛刺、无脱焊、无虚焊、无假焊，且经打磨平整并防锈处理。
（3）地脚：水平可调地脚高度 0—50mm. 采用不锈钢活动地脚（可调节 20～40mm），外加防腐伸缩套。优点：具有耐腐蚀性高、抗老化性能好、寿命长等优点。
（4）天平台必须符合 GB 24820-2009规范标准，投标单位需提供第三方检测报告。</t>
  </si>
  <si>
    <t>周转台</t>
  </si>
  <si>
    <t>供试品配置室</t>
  </si>
  <si>
    <t>高温矮台</t>
  </si>
  <si>
    <t>一、实验台台面≥20mm；主材说明：人造大理石台面，可耐高温；
二、结构：框架式结构，采用≥1.0mm 高品质一级冷轧钢板（SPCCT），表面经酸洗、磷化防锈及静电处理，并喷涂≧75μm 厚环氧树脂粉末，工件所有连接部分经过两次环氧喷涂。</t>
  </si>
  <si>
    <t>2800*750*750mm</t>
  </si>
  <si>
    <t>供试品室1</t>
  </si>
  <si>
    <t>供试品室2</t>
  </si>
  <si>
    <t>供试品室3</t>
  </si>
  <si>
    <t>通用实验室</t>
  </si>
  <si>
    <t>2100*750*750mm</t>
  </si>
  <si>
    <t>2178*750*750mm</t>
  </si>
  <si>
    <t>公共实验
仪器平台</t>
  </si>
  <si>
    <t>5430*750*750mm</t>
  </si>
  <si>
    <t>5266*750*750mm</t>
  </si>
  <si>
    <t>临检室</t>
  </si>
  <si>
    <t>4450*750*750mm</t>
  </si>
  <si>
    <t>5700*750*750mm</t>
  </si>
  <si>
    <t>6022*750*750mm</t>
  </si>
  <si>
    <t>前处理室</t>
  </si>
  <si>
    <t>4980*750*750mm</t>
  </si>
  <si>
    <t>5640*750*750mm</t>
  </si>
  <si>
    <t>理化分析室
（光谱/色谱）</t>
  </si>
  <si>
    <t>仪器台</t>
  </si>
  <si>
    <t>2902*800*750mm</t>
  </si>
  <si>
    <t>一、实验台台面大于等于16mm，主材说明：必须以三维木质纤维和热固性树脂为基材，不采用牛皮纸为基材结构，不弯曲不变性，台面表面采用EBC电子束固化技术，表面光滑细腻，抗菌耐磨。台面性能需满足以下基本要求：
1.台面板需依据GB/T17657-2013测试标准，提供至少40种化学试剂报告，其中至少包含硫酸98%，硝酸65%，磷酸85%，盐酸37%，氢氧化钠40%，77%硫酸+65%硝酸，二氯甲烷，甲醇，丙酮等化学物，测试结果为5级和SEFA3.0测试报告
2.台面板需依据ISO4628-1测试标准，采用浸泡测试方法，提供包括福尔马林（37%），过氧化氢（30%），硫酸（5%），磷酸（30%），氢氧化钠（5%）等化学试剂，要求测试结果为0级优秀。
3.台面按国家标准GB/T17657-2013人造板及饰面人造板理化性能试验办法进行检测:
•表面耐高温性能为: 试件表面无裂纹
•表面耐水蒸气性能 5级, 表面耐香烟灼烧性能 5 级, 表面耐干热性能5级, 表面耐湿热性能5级，无明显变化
•24h吸水率: ≤0.1%
•耐沸水性能：质量增加百分率≤0.4%, 厚度增加百分率≤0.4%, 表面质量5级(无变化)
•尺寸稳定性: 横向和纵向均需一致, ≤ 0.1%
•漆膜硬度&gt;9H
•抗大直径球冲击, 落差≥1.8m, 压痕直径≤5.0mm
4.为保证实验室空气质量及工作人员安全，台面板要求TVOC挥发性有机物测试标准最大允许预测浓度为0.22mg/m³，总醛最大允许预测浓度为0.043ppm，4-苯基环己烯最大预测浓度为6.5ug/m³。
5.提供国家权威机构出具的甲醛报告，要求采用GB17657-2013 标准 结果为：未检出，即&lt;0.01mg/m3，。符合GB/T 39600—2021《人造板及其制品甲醛释放量分级》中ENF级。
6.厂家出具满足以上技术参数的具有法律效力的十年质保函，并要求质保函中注明免责声明，适用法律和有管辖权的法院以及法律行动。
7.台面材料需提供由第三方提供的相关的清洁性测试报告，采用荧光测试进行评估。
8.台面材料需根据ISO 14644-8测试标准提供基于23 °C条件下的ISO ACCm级别报告，测试污染物需包括氨，无机酸，VOC和SVOC。
9.台面板抗菌功能：要求采用ISO 846:2019 塑料在微生物作用下的评价方法C，试验菌种:绿脓杆菌（铜绿假单胞菌），检测结果: 肉眼观察试样表面未出现细菌生长或者明显细菌生长。
二、结构：吊柜+框架式结构，柜体采用≥1.0mm 高品质一级冷轧钢板（SPCCT），表面经酸洗、磷化防锈及静电处理，并喷涂≧75μm 厚环氧树脂粉末。，工件所有连接部分经过两次环氧喷涂。门板：采用≥1.0mm 高品质冷轧钢板（SPCCT），喷涂 75μm 厚环氧树脂粉末；抽屉: 抽屉为片装组合结构凸面双斜边设计，采用≥1.0mm 高品质冷轧钢板（SPCCT）；门板及上梁颜色进行配色选择；拉手：与柜门、抽面板一体折弯成型拉手。
三、实验台能应符合SEFA 8的要求，并提供由SGS出具的符合该标准的检测报告。</t>
  </si>
  <si>
    <t>3600*800*750mm</t>
  </si>
  <si>
    <t>万向抽风罩</t>
  </si>
  <si>
    <t>准备间1</t>
  </si>
  <si>
    <t>3050*750*750mm</t>
  </si>
  <si>
    <t>通用细胞室</t>
  </si>
  <si>
    <t>3950*750*750mm</t>
  </si>
  <si>
    <t>准备间2</t>
  </si>
  <si>
    <t>2650*750*750mm</t>
  </si>
  <si>
    <t>药效毒理室</t>
  </si>
  <si>
    <t>准备间3</t>
  </si>
  <si>
    <t>2750*750*750mm</t>
  </si>
  <si>
    <t>GLP细胞室</t>
  </si>
  <si>
    <t>洗消间</t>
  </si>
  <si>
    <t>无菌室</t>
  </si>
  <si>
    <t>AMES室</t>
  </si>
  <si>
    <t>细菌培养室</t>
  </si>
  <si>
    <t>1650*750*750mm</t>
  </si>
  <si>
    <t>病毒检测室</t>
  </si>
  <si>
    <t>病毒培养室</t>
  </si>
  <si>
    <t>真菌检测室</t>
  </si>
  <si>
    <t>1700*750*750mm</t>
  </si>
  <si>
    <t>细菌检测室</t>
  </si>
  <si>
    <t>24750*300*720mm</t>
  </si>
  <si>
    <t>试剂准备间</t>
  </si>
  <si>
    <t>2800
*
750
*
750
mm</t>
  </si>
  <si>
    <t>3500
*
750
*
750
mm</t>
  </si>
  <si>
    <t>1000
*
1000
*
750
mm</t>
  </si>
  <si>
    <t>样品制备间</t>
  </si>
  <si>
    <t>4350
*
750
*
750
mm</t>
  </si>
  <si>
    <t>扩增间</t>
  </si>
  <si>
    <t>1450
*
750
*
750
mm</t>
  </si>
  <si>
    <t>产物分析</t>
  </si>
  <si>
    <t>2200
*
750
*
750
mm</t>
  </si>
  <si>
    <t>3200
*
750
*
750
mm</t>
  </si>
  <si>
    <t>供试品间1</t>
  </si>
  <si>
    <t>1200
*
450
*
1920
mm</t>
  </si>
  <si>
    <t>洁净物品暂存间1</t>
  </si>
  <si>
    <t>毒性吸入室</t>
  </si>
  <si>
    <t>2000
*
750
*
750
mm</t>
  </si>
  <si>
    <t>供试品间2</t>
  </si>
  <si>
    <t>洁净物品暂存间2</t>
  </si>
  <si>
    <t>供试品间3</t>
  </si>
  <si>
    <t>洁净物品暂存间3</t>
  </si>
  <si>
    <t>10000
*
750
*
750
mm</t>
  </si>
  <si>
    <t>公共实验楼</t>
  </si>
  <si>
    <t>蜡块制备室</t>
  </si>
  <si>
    <t>4000*700*750mm</t>
  </si>
  <si>
    <t>接收打印室</t>
  </si>
  <si>
    <t>2000*700*750mm</t>
  </si>
  <si>
    <t>4500*700*750mm</t>
  </si>
  <si>
    <t>样本处理</t>
  </si>
  <si>
    <t>3500*700*750mm</t>
  </si>
  <si>
    <t>职员办公室</t>
  </si>
  <si>
    <t>1800*1200*750mm</t>
  </si>
  <si>
    <t>1400*600*750mm</t>
  </si>
  <si>
    <t>茶水台</t>
  </si>
  <si>
    <t>1500*600*750mm</t>
  </si>
  <si>
    <t xml:space="preserve">1.基材：顶板，层板采用25MM厚，其余18MM厚的知名品牌的多层实木夹板，符合国家E1级环保标准,经防潮、防虫、防腐处理，抗弯力强，不易变形，通过国际钉力测试标准；木材甲醛含量≤1.5mg/L。
2.饰面（双面）采用优质环保三聚氰胺板；燃烧性能达到GB8624B1级标准,经过防潮、防虫、防腐的化学处理，强度高，刚性好，不变型，比重合理。
3.封边采用“硕泰”品牌的加厚2.0mm厚PVC封边，封边应严密、平整、不允许有脱胶、表面有胶渍；采用热压工艺处理，薄木和其它材料覆面拼贴应严密、平整、不允许有脱胶、鼓泡、无裂纹、压痕和划伤。。
4.五金配件采用“BMB”品牌优质三节导轨及锁具，导轨可反复抽拉312万次，正常使用超过十年；拉手采用优质铝合金拉手；所有五金件作防锈、防腐处理。
5.内部结构：上抽下门内配一块活动层板. </t>
  </si>
  <si>
    <t>850*390*1800mm</t>
  </si>
  <si>
    <t>主任办公室</t>
  </si>
  <si>
    <t>1100*550*750mm</t>
  </si>
  <si>
    <t>700*390*820mm</t>
  </si>
  <si>
    <t>样本库</t>
  </si>
  <si>
    <t>1200*600*750</t>
  </si>
  <si>
    <t>档案室</t>
  </si>
  <si>
    <t>800*400*2200</t>
  </si>
  <si>
    <t>实验大厅</t>
  </si>
  <si>
    <t>4500*1500*900mm</t>
  </si>
  <si>
    <t>5050*1500*900mm</t>
  </si>
  <si>
    <t>仪器间</t>
  </si>
  <si>
    <t>3908*750*750mm</t>
  </si>
  <si>
    <t>设备间</t>
  </si>
  <si>
    <t>4000*750*750mm</t>
  </si>
  <si>
    <t>办公室1~4</t>
  </si>
  <si>
    <t>1800*1800*750</t>
  </si>
  <si>
    <t>750*390*820mm</t>
  </si>
  <si>
    <t>1000*600*430mm</t>
  </si>
  <si>
    <t>550*550*430mm</t>
  </si>
  <si>
    <t>开放办公区</t>
  </si>
  <si>
    <t>组合型办公桌</t>
  </si>
  <si>
    <t>1200*1200*750mm</t>
  </si>
  <si>
    <t>1.主体：台面采用E1级优质25MM胶合板（实木多层板），顶板、侧板，侧脚板为18mm厚，前挡吊木档板，具有耐磨、耐热、耐撞击、耐烟灼、防火的特性；
2.台架：采用优质钢架，金属表面经酸洗、磷化等化学防锈处理后，静电喷涂，牢固安全耐用，易清洁消毒；                                                          
3.PVC封边条：采用2.0mm厚PVC同色封边带，色泽均匀一致，使用热熔胶全自动封边技术，封边润滑无毛刺，密封性好，防水、耐磨；  
4.五金配件：优质缓冲铰链、三节承重滑轨、铝合金拉手；                               
5.配置：固定3抽副柜、键盘架。</t>
  </si>
  <si>
    <t>1400*650*750mm</t>
  </si>
  <si>
    <t>34450*300*720mm</t>
  </si>
  <si>
    <t>公共仪器平台</t>
  </si>
  <si>
    <t>办公室1~8</t>
  </si>
  <si>
    <t>细胞室1~5</t>
  </si>
  <si>
    <t>1500*750*750mm</t>
  </si>
  <si>
    <t>办公区</t>
  </si>
  <si>
    <t>1050*450*1800mm</t>
  </si>
  <si>
    <t>三人座</t>
  </si>
  <si>
    <t>2300*800*750mm</t>
  </si>
  <si>
    <t>单人座</t>
  </si>
  <si>
    <t>1600*650*750mm</t>
  </si>
  <si>
    <t>2000*600*750mm</t>
  </si>
  <si>
    <t>18850*300*720mm</t>
  </si>
  <si>
    <t>细胞室</t>
  </si>
  <si>
    <t>800*400*2200mm</t>
  </si>
  <si>
    <t>（1）主体：台面采用优质实木多层板，台面和台架拼色，双面MFC板，具有防潮、耐磨性能强；E1级多层实芯环保生态板。 顶板厚度为25mm，侧板、层板、门板、底板厚度为16mm；（2）台架：采用优质木质台架  （3）封边：采用2.0mm厚PVC同色封边带，色泽均匀一致，使用热熔胶全自动封边技术，封边润滑无毛刺，密封性好，防水、耐磨。</t>
  </si>
  <si>
    <t>模拟动物实验室</t>
  </si>
  <si>
    <t>灭菌后室</t>
  </si>
  <si>
    <t>1200
*
400
*
2000
mm</t>
  </si>
  <si>
    <t>男二更</t>
  </si>
  <si>
    <t>440
*
360
*
2200
mm</t>
  </si>
  <si>
    <t>男一更</t>
  </si>
  <si>
    <t>女二更</t>
  </si>
  <si>
    <t>女一更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</si>
</sst>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quot;大&quot;&quot;写&quot;\(&quot;人&quot;&quot;民&quot;&quot;币&quot;\)\:[$-804]General&quot;元&quot;&quot;整&quot;"/>
  </numFmts>
  <fonts count="45">
    <font>
      <sz val="11"/>
      <color theme="1"/>
      <name val="宋体"/>
      <charset val="134"/>
      <scheme val="minor"/>
    </font>
    <font>
      <b/>
      <sz val="11"/>
      <color theme="1"/>
      <name val="宋体"/>
      <charset val="134"/>
      <scheme val="minor"/>
    </font>
    <font>
      <b/>
      <sz val="12"/>
      <color theme="1"/>
      <name val="宋体"/>
      <charset val="134"/>
      <scheme val="minor"/>
    </font>
    <font>
      <b/>
      <sz val="10"/>
      <name val="宋体"/>
      <charset val="134"/>
    </font>
    <font>
      <sz val="9"/>
      <color theme="1"/>
      <name val="宋体"/>
      <charset val="134"/>
      <scheme val="minor"/>
    </font>
    <font>
      <sz val="11"/>
      <color theme="1"/>
      <name val="宋体"/>
      <charset val="134"/>
      <scheme val="major"/>
    </font>
    <font>
      <b/>
      <sz val="18"/>
      <color theme="1"/>
      <name val="宋体"/>
      <charset val="134"/>
      <scheme val="minor"/>
    </font>
    <font>
      <b/>
      <sz val="9"/>
      <name val="宋体"/>
      <charset val="134"/>
    </font>
    <font>
      <b/>
      <sz val="12"/>
      <name val="宋体"/>
      <charset val="134"/>
    </font>
    <font>
      <b/>
      <sz val="18"/>
      <color theme="1"/>
      <name val="宋体"/>
      <charset val="134"/>
      <scheme val="major"/>
    </font>
    <font>
      <b/>
      <sz val="9"/>
      <name val="宋体"/>
      <charset val="134"/>
      <scheme val="major"/>
    </font>
    <font>
      <sz val="9"/>
      <color theme="1"/>
      <name val="宋体"/>
      <charset val="134"/>
      <scheme val="major"/>
    </font>
    <font>
      <sz val="10"/>
      <name val="宋体"/>
      <charset val="134"/>
    </font>
    <font>
      <sz val="10"/>
      <color indexed="8"/>
      <name val="宋体"/>
      <charset val="134"/>
    </font>
    <font>
      <sz val="10"/>
      <color theme="1"/>
      <name val="宋体"/>
      <charset val="134"/>
      <scheme val="major"/>
    </font>
    <font>
      <sz val="12"/>
      <color theme="1"/>
      <name val="宋体"/>
      <charset val="134"/>
      <scheme val="minor"/>
    </font>
    <font>
      <sz val="12"/>
      <color theme="1"/>
      <name val="宋体"/>
      <charset val="134"/>
      <scheme val="major"/>
    </font>
    <font>
      <b/>
      <sz val="16"/>
      <name val="宋体"/>
      <charset val="134"/>
    </font>
    <font>
      <sz val="9"/>
      <color theme="1"/>
      <name val="宋体"/>
      <charset val="134"/>
    </font>
    <font>
      <b/>
      <sz val="18"/>
      <name val="宋体"/>
      <charset val="134"/>
    </font>
    <font>
      <sz val="18"/>
      <color theme="1"/>
      <name val="宋体"/>
      <charset val="134"/>
      <scheme val="minor"/>
    </font>
    <font>
      <sz val="10"/>
      <color theme="1"/>
      <name val="宋体"/>
      <charset val="134"/>
      <scheme val="minor"/>
    </font>
    <font>
      <b/>
      <u/>
      <sz val="12"/>
      <color rgb="FF800080"/>
      <name val="宋体"/>
      <charset val="134"/>
    </font>
    <font>
      <sz val="10"/>
      <color theme="1"/>
      <name val="宋体"/>
      <charset val="134"/>
    </font>
    <font>
      <b/>
      <sz val="12"/>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7">
    <fill>
      <patternFill patternType="none"/>
    </fill>
    <fill>
      <patternFill patternType="gray125"/>
    </fill>
    <fill>
      <patternFill patternType="solid">
        <fgColor theme="0"/>
        <bgColor indexed="64"/>
      </patternFill>
    </fill>
    <fill>
      <patternFill patternType="solid">
        <fgColor theme="9" tint="0.8"/>
        <bgColor indexed="64"/>
      </patternFill>
    </fill>
    <fill>
      <patternFill patternType="solid">
        <fgColor rgb="FFFFFF00"/>
        <bgColor indexed="64"/>
      </patternFill>
    </fill>
    <fill>
      <patternFill patternType="solid">
        <fgColor rgb="FF00B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6" borderId="11"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2" applyNumberFormat="0" applyFill="0" applyAlignment="0" applyProtection="0">
      <alignment vertical="center"/>
    </xf>
    <xf numFmtId="0" fontId="31" fillId="0" borderId="12" applyNumberFormat="0" applyFill="0" applyAlignment="0" applyProtection="0">
      <alignment vertical="center"/>
    </xf>
    <xf numFmtId="0" fontId="32" fillId="0" borderId="13" applyNumberFormat="0" applyFill="0" applyAlignment="0" applyProtection="0">
      <alignment vertical="center"/>
    </xf>
    <xf numFmtId="0" fontId="32" fillId="0" borderId="0" applyNumberFormat="0" applyFill="0" applyBorder="0" applyAlignment="0" applyProtection="0">
      <alignment vertical="center"/>
    </xf>
    <xf numFmtId="0" fontId="33" fillId="7" borderId="14" applyNumberFormat="0" applyAlignment="0" applyProtection="0">
      <alignment vertical="center"/>
    </xf>
    <xf numFmtId="0" fontId="34" fillId="8" borderId="15" applyNumberFormat="0" applyAlignment="0" applyProtection="0">
      <alignment vertical="center"/>
    </xf>
    <xf numFmtId="0" fontId="35" fillId="8" borderId="14" applyNumberFormat="0" applyAlignment="0" applyProtection="0">
      <alignment vertical="center"/>
    </xf>
    <xf numFmtId="0" fontId="36" fillId="9" borderId="16" applyNumberFormat="0" applyAlignment="0" applyProtection="0">
      <alignment vertical="center"/>
    </xf>
    <xf numFmtId="0" fontId="37" fillId="0" borderId="17" applyNumberFormat="0" applyFill="0" applyAlignment="0" applyProtection="0">
      <alignment vertical="center"/>
    </xf>
    <xf numFmtId="0" fontId="38" fillId="0" borderId="18" applyNumberFormat="0" applyFill="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3" fillId="34" borderId="0" applyNumberFormat="0" applyBorder="0" applyAlignment="0" applyProtection="0">
      <alignment vertical="center"/>
    </xf>
    <xf numFmtId="0" fontId="43" fillId="35" borderId="0" applyNumberFormat="0" applyBorder="0" applyAlignment="0" applyProtection="0">
      <alignment vertical="center"/>
    </xf>
    <xf numFmtId="0" fontId="42" fillId="36" borderId="0" applyNumberFormat="0" applyBorder="0" applyAlignment="0" applyProtection="0">
      <alignment vertical="center"/>
    </xf>
    <xf numFmtId="0" fontId="44" fillId="0" borderId="0" applyBorder="0"/>
  </cellStyleXfs>
  <cellXfs count="128">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0" fillId="2" borderId="0" xfId="0" applyFill="1" applyAlignment="1">
      <alignment horizontal="center" vertical="center"/>
    </xf>
    <xf numFmtId="0" fontId="0" fillId="2" borderId="0" xfId="0" applyFill="1">
      <alignment vertical="center"/>
    </xf>
    <xf numFmtId="0" fontId="0" fillId="0" borderId="0" xfId="0" applyFill="1" applyAlignment="1">
      <alignment horizontal="center" vertical="center"/>
    </xf>
    <xf numFmtId="0" fontId="0" fillId="0" borderId="0" xfId="0" applyFill="1">
      <alignment vertical="center"/>
    </xf>
    <xf numFmtId="0" fontId="3" fillId="0" borderId="0" xfId="0" applyFont="1" applyFill="1" applyBorder="1" applyAlignment="1">
      <alignment horizontal="center" vertical="center"/>
    </xf>
    <xf numFmtId="0" fontId="4"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Border="1" applyAlignment="1">
      <alignment horizontal="center" vertical="center"/>
    </xf>
    <xf numFmtId="0" fontId="5" fillId="0" borderId="0" xfId="0" applyFont="1" applyAlignment="1">
      <alignment horizontal="left" vertical="center" wrapText="1"/>
    </xf>
    <xf numFmtId="0" fontId="6" fillId="3" borderId="1" xfId="0" applyNumberFormat="1" applyFont="1" applyFill="1" applyBorder="1" applyAlignment="1">
      <alignment horizontal="centerContinuous" vertical="center" wrapText="1"/>
    </xf>
    <xf numFmtId="0" fontId="6" fillId="3" borderId="1" xfId="0" applyFont="1" applyFill="1" applyBorder="1" applyAlignment="1">
      <alignment horizontal="centerContinuous" vertical="center" wrapText="1"/>
    </xf>
    <xf numFmtId="0" fontId="7" fillId="0" borderId="1" xfId="0" applyNumberFormat="1" applyFont="1" applyBorder="1" applyAlignment="1">
      <alignment horizontal="center" vertical="center"/>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4" borderId="0" xfId="49" applyNumberFormat="1" applyFont="1" applyFill="1" applyBorder="1" applyAlignment="1">
      <alignment horizontal="centerContinuous" vertical="center"/>
    </xf>
    <xf numFmtId="0" fontId="8" fillId="4" borderId="0" xfId="49" applyFont="1" applyFill="1" applyBorder="1" applyAlignment="1">
      <alignment horizontal="centerContinuous" vertical="center"/>
    </xf>
    <xf numFmtId="0" fontId="2" fillId="4" borderId="0" xfId="0" applyFont="1" applyFill="1" applyBorder="1" applyAlignment="1">
      <alignment horizontal="centerContinuous" vertical="center"/>
    </xf>
    <xf numFmtId="0" fontId="0" fillId="5" borderId="5" xfId="0" applyNumberFormat="1" applyFont="1" applyFill="1" applyBorder="1" applyAlignment="1">
      <alignment horizontal="centerContinuous" vertical="center"/>
    </xf>
    <xf numFmtId="0" fontId="0" fillId="5" borderId="6" xfId="0" applyFont="1" applyFill="1" applyBorder="1" applyAlignment="1">
      <alignment horizontal="centerContinuous" vertical="center" wrapText="1"/>
    </xf>
    <xf numFmtId="0" fontId="4" fillId="5" borderId="6" xfId="0" applyFont="1" applyFill="1" applyBorder="1" applyAlignment="1">
      <alignment horizontal="centerContinuous" vertical="center" wrapText="1"/>
    </xf>
    <xf numFmtId="0" fontId="4" fillId="5" borderId="6" xfId="0" applyFont="1" applyFill="1" applyBorder="1" applyAlignment="1">
      <alignment horizontal="centerContinuous" vertical="center"/>
    </xf>
    <xf numFmtId="0" fontId="0" fillId="5" borderId="1" xfId="0" applyFill="1" applyBorder="1" applyAlignment="1">
      <alignment horizontal="centerContinuous" vertical="center"/>
    </xf>
    <xf numFmtId="0"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0" fillId="0" borderId="1" xfId="0" applyFont="1" applyBorder="1" applyAlignment="1">
      <alignment horizontal="center"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left" vertical="center"/>
    </xf>
    <xf numFmtId="0" fontId="0" fillId="2" borderId="1" xfId="0" applyFill="1" applyBorder="1" applyAlignment="1">
      <alignment horizontal="center" vertical="center"/>
    </xf>
    <xf numFmtId="0" fontId="4" fillId="0" borderId="1" xfId="0" applyNumberFormat="1" applyFont="1" applyBorder="1" applyAlignment="1">
      <alignment horizontal="left" vertical="center"/>
    </xf>
    <xf numFmtId="0" fontId="9" fillId="3" borderId="1" xfId="0" applyFont="1" applyFill="1" applyBorder="1" applyAlignment="1">
      <alignment horizontal="centerContinuous" vertical="center" wrapText="1"/>
    </xf>
    <xf numFmtId="0" fontId="10" fillId="0" borderId="3" xfId="0" applyFont="1" applyBorder="1" applyAlignment="1">
      <alignment horizontal="center" vertical="center" wrapText="1"/>
    </xf>
    <xf numFmtId="0" fontId="8" fillId="4" borderId="1" xfId="49" applyFont="1" applyFill="1" applyBorder="1" applyAlignment="1">
      <alignment horizontal="centerContinuous" vertical="center"/>
    </xf>
    <xf numFmtId="0" fontId="4" fillId="5" borderId="1" xfId="0" applyFont="1" applyFill="1" applyBorder="1" applyAlignment="1">
      <alignment horizontal="centerContinuous" vertical="center"/>
    </xf>
    <xf numFmtId="0" fontId="11" fillId="0" borderId="3" xfId="0" applyFont="1" applyBorder="1" applyAlignment="1">
      <alignment horizontal="left" vertical="center" wrapText="1"/>
    </xf>
    <xf numFmtId="0" fontId="4" fillId="0" borderId="1" xfId="0" applyFont="1" applyBorder="1">
      <alignment vertical="center"/>
    </xf>
    <xf numFmtId="0" fontId="11" fillId="2" borderId="3" xfId="0" applyFont="1" applyFill="1" applyBorder="1" applyAlignment="1">
      <alignment horizontal="left" vertical="center" wrapText="1"/>
    </xf>
    <xf numFmtId="0" fontId="4" fillId="2" borderId="1" xfId="0" applyFont="1" applyFill="1" applyBorder="1" applyAlignment="1">
      <alignment horizontal="center" vertical="center"/>
    </xf>
    <xf numFmtId="0" fontId="4" fillId="2" borderId="1" xfId="0" applyFont="1" applyFill="1" applyBorder="1">
      <alignment vertical="center"/>
    </xf>
    <xf numFmtId="0" fontId="12" fillId="0" borderId="3"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1" xfId="0" applyFont="1" applyFill="1" applyBorder="1" applyAlignment="1">
      <alignment vertical="center" wrapText="1"/>
    </xf>
    <xf numFmtId="0" fontId="14" fillId="0" borderId="3"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vertical="center"/>
    </xf>
    <xf numFmtId="0" fontId="11" fillId="5" borderId="3" xfId="0" applyFont="1" applyFill="1" applyBorder="1" applyAlignment="1">
      <alignment horizontal="centerContinuous" vertical="center" wrapText="1"/>
    </xf>
    <xf numFmtId="0" fontId="0" fillId="0" borderId="1" xfId="0" applyFill="1" applyBorder="1" applyAlignment="1">
      <alignment horizontal="center" vertical="center"/>
    </xf>
    <xf numFmtId="0" fontId="11" fillId="0" borderId="3" xfId="0" applyFont="1" applyFill="1" applyBorder="1" applyAlignment="1">
      <alignment horizontal="left" vertical="center" wrapText="1"/>
    </xf>
    <xf numFmtId="0" fontId="4" fillId="0" borderId="1" xfId="0" applyFont="1" applyBorder="1" applyAlignment="1">
      <alignment vertical="center" wrapText="1"/>
    </xf>
    <xf numFmtId="0" fontId="15" fillId="5" borderId="1" xfId="0" applyNumberFormat="1" applyFont="1" applyFill="1" applyBorder="1" applyAlignment="1">
      <alignment horizontal="centerContinuous" vertical="center"/>
    </xf>
    <xf numFmtId="0" fontId="15" fillId="5" borderId="1" xfId="0" applyFont="1" applyFill="1" applyBorder="1" applyAlignment="1">
      <alignment horizontal="centerContinuous" vertical="center" wrapText="1"/>
    </xf>
    <xf numFmtId="0" fontId="15" fillId="5" borderId="1" xfId="0" applyFont="1" applyFill="1" applyBorder="1" applyAlignment="1">
      <alignment horizontal="centerContinuous" vertical="center"/>
    </xf>
    <xf numFmtId="0" fontId="16" fillId="5" borderId="3" xfId="0" applyFont="1" applyFill="1" applyBorder="1" applyAlignment="1">
      <alignment horizontal="centerContinuous"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0" fillId="0" borderId="2" xfId="0" applyFont="1" applyFill="1" applyBorder="1" applyAlignment="1">
      <alignment horizontal="center" vertical="center"/>
    </xf>
    <xf numFmtId="0" fontId="8" fillId="4" borderId="1" xfId="49" applyNumberFormat="1" applyFont="1" applyFill="1" applyBorder="1" applyAlignment="1">
      <alignment horizontal="centerContinuous" vertical="center"/>
    </xf>
    <xf numFmtId="0" fontId="17" fillId="4" borderId="1" xfId="49" applyFont="1" applyFill="1" applyBorder="1" applyAlignment="1">
      <alignment horizontal="centerContinuous" vertical="center"/>
    </xf>
    <xf numFmtId="0" fontId="0" fillId="4" borderId="1" xfId="0" applyFill="1" applyBorder="1" applyAlignment="1">
      <alignment horizontal="centerContinuous" vertical="center"/>
    </xf>
    <xf numFmtId="0" fontId="0" fillId="5" borderId="7"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wrapText="1"/>
    </xf>
    <xf numFmtId="0" fontId="4" fillId="5" borderId="8" xfId="0" applyFont="1" applyFill="1" applyBorder="1" applyAlignment="1">
      <alignment horizontal="centerContinuous" vertical="center"/>
    </xf>
    <xf numFmtId="0" fontId="4" fillId="5" borderId="9" xfId="0" applyFont="1" applyFill="1" applyBorder="1" applyAlignment="1">
      <alignment horizontal="centerContinuous" vertical="center"/>
    </xf>
    <xf numFmtId="0" fontId="0" fillId="5" borderId="4" xfId="0" applyFill="1" applyBorder="1" applyAlignment="1">
      <alignment horizontal="centerContinuous" vertical="center"/>
    </xf>
    <xf numFmtId="0" fontId="4" fillId="0" borderId="3" xfId="0" applyFont="1" applyBorder="1">
      <alignment vertical="center"/>
    </xf>
    <xf numFmtId="0" fontId="18" fillId="0" borderId="1" xfId="0" applyFont="1" applyBorder="1" applyAlignment="1">
      <alignment horizontal="center" vertical="center"/>
    </xf>
    <xf numFmtId="0" fontId="4" fillId="0" borderId="4" xfId="0" applyFont="1" applyBorder="1" applyAlignment="1">
      <alignment horizontal="center" vertical="center" wrapText="1"/>
    </xf>
    <xf numFmtId="0" fontId="12" fillId="0" borderId="5" xfId="0" applyFont="1" applyFill="1" applyBorder="1" applyAlignment="1">
      <alignment horizontal="left" vertical="center" wrapText="1"/>
    </xf>
    <xf numFmtId="0" fontId="13" fillId="0" borderId="2" xfId="0" applyFont="1" applyFill="1" applyBorder="1" applyAlignment="1">
      <alignment vertical="center" wrapText="1"/>
    </xf>
    <xf numFmtId="0" fontId="17" fillId="0" borderId="0" xfId="49" applyFont="1" applyFill="1" applyBorder="1" applyAlignment="1">
      <alignment vertical="center"/>
    </xf>
    <xf numFmtId="0" fontId="18" fillId="5" borderId="9" xfId="0" applyFont="1" applyFill="1" applyBorder="1" applyAlignment="1">
      <alignment horizontal="centerContinuous" vertical="center" wrapText="1"/>
    </xf>
    <xf numFmtId="0" fontId="4" fillId="5" borderId="4" xfId="0" applyFont="1" applyFill="1" applyBorder="1" applyAlignment="1">
      <alignment horizontal="centerContinuous" vertical="center"/>
    </xf>
    <xf numFmtId="0" fontId="18" fillId="0" borderId="3" xfId="0" applyFont="1" applyBorder="1" applyAlignment="1">
      <alignment vertical="center" wrapText="1"/>
    </xf>
    <xf numFmtId="0" fontId="0" fillId="0" borderId="1" xfId="0" applyBorder="1">
      <alignment vertical="center"/>
    </xf>
    <xf numFmtId="0" fontId="0" fillId="0" borderId="0" xfId="0" applyAlignment="1">
      <alignment horizontal="left" vertical="center" wrapText="1"/>
    </xf>
    <xf numFmtId="0" fontId="18" fillId="5" borderId="6" xfId="0" applyFont="1" applyFill="1" applyBorder="1" applyAlignment="1">
      <alignment horizontal="centerContinuous" vertical="center" wrapText="1"/>
    </xf>
    <xf numFmtId="0" fontId="4" fillId="0" borderId="1" xfId="0" applyFont="1" applyFill="1" applyBorder="1" applyAlignment="1">
      <alignment vertical="center" wrapText="1"/>
    </xf>
    <xf numFmtId="0" fontId="18" fillId="0" borderId="1" xfId="0" applyFont="1" applyFill="1" applyBorder="1" applyAlignment="1">
      <alignment horizontal="center" vertical="center"/>
    </xf>
    <xf numFmtId="0" fontId="18" fillId="0" borderId="3" xfId="0" applyFont="1" applyFill="1" applyBorder="1" applyAlignment="1">
      <alignment vertical="center" wrapText="1"/>
    </xf>
    <xf numFmtId="0" fontId="0" fillId="0" borderId="1" xfId="0" applyFill="1" applyBorder="1">
      <alignment vertical="center"/>
    </xf>
    <xf numFmtId="0" fontId="18" fillId="2" borderId="3" xfId="0" applyFont="1" applyFill="1" applyBorder="1" applyAlignment="1">
      <alignment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18" fillId="0" borderId="2" xfId="0" applyFont="1" applyBorder="1" applyAlignment="1">
      <alignment horizontal="center" vertical="center"/>
    </xf>
    <xf numFmtId="0" fontId="18" fillId="0" borderId="5" xfId="0" applyFont="1" applyBorder="1" applyAlignment="1">
      <alignment vertical="center" wrapText="1"/>
    </xf>
    <xf numFmtId="0" fontId="4" fillId="0" borderId="4" xfId="0" applyFont="1" applyFill="1" applyBorder="1" applyAlignment="1">
      <alignment horizontal="center" vertical="center" wrapText="1"/>
    </xf>
    <xf numFmtId="0" fontId="19" fillId="4" borderId="1" xfId="49" applyFont="1" applyFill="1" applyBorder="1" applyAlignment="1">
      <alignment horizontal="centerContinuous" vertical="center"/>
    </xf>
    <xf numFmtId="0" fontId="20" fillId="4" borderId="1" xfId="0" applyFont="1" applyFill="1" applyBorder="1" applyAlignment="1">
      <alignment horizontal="centerContinuous" vertical="center"/>
    </xf>
    <xf numFmtId="0" fontId="0" fillId="5" borderId="1" xfId="0" applyNumberFormat="1" applyFont="1" applyFill="1" applyBorder="1" applyAlignment="1">
      <alignment horizontal="centerContinuous" vertical="center"/>
    </xf>
    <xf numFmtId="0" fontId="0" fillId="5" borderId="1" xfId="0" applyFont="1" applyFill="1" applyBorder="1" applyAlignment="1">
      <alignment horizontal="centerContinuous" vertical="center"/>
    </xf>
    <xf numFmtId="0" fontId="20" fillId="5" borderId="1" xfId="0" applyFont="1" applyFill="1" applyBorder="1" applyAlignment="1">
      <alignment horizontal="centerContinuous" vertical="center" wrapText="1"/>
    </xf>
    <xf numFmtId="0" fontId="20" fillId="5" borderId="1" xfId="0" applyFont="1" applyFill="1" applyBorder="1" applyAlignment="1">
      <alignment horizontal="centerContinuous" vertical="center"/>
    </xf>
    <xf numFmtId="0" fontId="19" fillId="4" borderId="3" xfId="49" applyFont="1" applyFill="1" applyBorder="1" applyAlignment="1">
      <alignment horizontal="centerContinuous" vertical="center"/>
    </xf>
    <xf numFmtId="0" fontId="20" fillId="5" borderId="3" xfId="0" applyFont="1" applyFill="1" applyBorder="1" applyAlignment="1">
      <alignment horizontal="centerContinuous" vertical="center"/>
    </xf>
    <xf numFmtId="0" fontId="4" fillId="0" borderId="3" xfId="0" applyFont="1" applyBorder="1" applyAlignment="1">
      <alignment horizontal="left" vertical="center" wrapText="1"/>
    </xf>
    <xf numFmtId="0" fontId="0" fillId="0" borderId="1" xfId="0" applyFont="1" applyFill="1" applyBorder="1" applyAlignment="1">
      <alignment vertical="center"/>
    </xf>
    <xf numFmtId="0" fontId="21" fillId="0" borderId="3" xfId="0" applyFont="1" applyFill="1" applyBorder="1" applyAlignment="1">
      <alignment horizontal="left" vertical="center" wrapText="1"/>
    </xf>
    <xf numFmtId="0" fontId="0" fillId="5" borderId="6" xfId="0" applyFont="1" applyFill="1" applyBorder="1" applyAlignment="1">
      <alignment horizontal="centerContinuous" vertical="center"/>
    </xf>
    <xf numFmtId="0" fontId="4" fillId="0" borderId="10" xfId="0" applyFont="1" applyBorder="1" applyAlignment="1">
      <alignment horizontal="center" vertical="center"/>
    </xf>
    <xf numFmtId="0" fontId="4" fillId="5" borderId="1" xfId="0" applyNumberFormat="1" applyFont="1" applyFill="1" applyBorder="1" applyAlignment="1">
      <alignment horizontal="centerContinuous" vertical="center"/>
    </xf>
    <xf numFmtId="0" fontId="8" fillId="4" borderId="1" xfId="0" applyFont="1" applyFill="1" applyBorder="1" applyAlignment="1">
      <alignment horizontal="centerContinuous" vertical="center"/>
    </xf>
    <xf numFmtId="0" fontId="6" fillId="4" borderId="1" xfId="0" applyFont="1" applyFill="1" applyBorder="1" applyAlignment="1">
      <alignment horizontal="centerContinuous" vertical="center"/>
    </xf>
    <xf numFmtId="0" fontId="4" fillId="0" borderId="3" xfId="0" applyFont="1" applyFill="1" applyBorder="1" applyAlignment="1">
      <alignment vertical="center"/>
    </xf>
    <xf numFmtId="0" fontId="4" fillId="0" borderId="1" xfId="0" applyFont="1" applyBorder="1" applyAlignment="1">
      <alignment horizontal="centerContinuous" vertical="center"/>
    </xf>
    <xf numFmtId="0" fontId="4" fillId="0" borderId="10" xfId="0" applyFont="1" applyBorder="1" applyAlignment="1">
      <alignment horizontal="centerContinuous" vertical="center" wrapText="1"/>
    </xf>
    <xf numFmtId="0" fontId="0" fillId="0" borderId="1" xfId="0" applyBorder="1" applyAlignment="1">
      <alignment horizontal="centerContinuous" vertical="center" wrapText="1"/>
    </xf>
    <xf numFmtId="0" fontId="0" fillId="0" borderId="1" xfId="0" applyBorder="1" applyAlignment="1">
      <alignment horizontal="centerContinuous" vertical="center"/>
    </xf>
    <xf numFmtId="0" fontId="3" fillId="4" borderId="3" xfId="49" applyFont="1" applyFill="1" applyBorder="1" applyAlignment="1">
      <alignment horizontal="centerContinuous" vertical="center"/>
    </xf>
    <xf numFmtId="0" fontId="19" fillId="4" borderId="0" xfId="49" applyFont="1" applyFill="1" applyBorder="1" applyAlignment="1">
      <alignment horizontal="centerContinuous" vertical="center"/>
    </xf>
    <xf numFmtId="0" fontId="22" fillId="0" borderId="0" xfId="6" applyFont="1" applyFill="1" applyBorder="1" applyAlignment="1" applyProtection="1">
      <alignment horizontal="center" vertical="center" wrapText="1"/>
    </xf>
    <xf numFmtId="0" fontId="23" fillId="0" borderId="3" xfId="0" applyFont="1" applyFill="1" applyBorder="1" applyAlignment="1">
      <alignment vertical="center" wrapText="1"/>
    </xf>
    <xf numFmtId="176" fontId="8" fillId="0" borderId="1" xfId="0" applyNumberFormat="1" applyFont="1" applyFill="1" applyBorder="1" applyAlignment="1">
      <alignment horizontal="left" vertical="center" wrapText="1"/>
    </xf>
    <xf numFmtId="176" fontId="24" fillId="0" borderId="1"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6"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11.jpeg"/><Relationship Id="rId8" Type="http://schemas.openxmlformats.org/officeDocument/2006/relationships/image" Target="media/image10.png"/><Relationship Id="rId7" Type="http://schemas.openxmlformats.org/officeDocument/2006/relationships/image" Target="media/image9.jpeg"/><Relationship Id="rId6" Type="http://schemas.openxmlformats.org/officeDocument/2006/relationships/image" Target="media/image8.jpeg"/><Relationship Id="rId53" Type="http://schemas.openxmlformats.org/officeDocument/2006/relationships/image" Target="media/image54.png"/><Relationship Id="rId52" Type="http://schemas.openxmlformats.org/officeDocument/2006/relationships/image" Target="media/image53.png"/><Relationship Id="rId51" Type="http://schemas.openxmlformats.org/officeDocument/2006/relationships/image" Target="media/image52.jpeg"/><Relationship Id="rId50" Type="http://schemas.openxmlformats.org/officeDocument/2006/relationships/image" Target="media/image51.png"/><Relationship Id="rId5" Type="http://schemas.openxmlformats.org/officeDocument/2006/relationships/image" Target="media/image7.jpeg"/><Relationship Id="rId49" Type="http://schemas.openxmlformats.org/officeDocument/2006/relationships/image" Target="media/image50.jpeg"/><Relationship Id="rId48" Type="http://schemas.openxmlformats.org/officeDocument/2006/relationships/image" Target="media/image49.png"/><Relationship Id="rId47" Type="http://schemas.openxmlformats.org/officeDocument/2006/relationships/image" Target="media/image48.jpeg"/><Relationship Id="rId46" Type="http://schemas.openxmlformats.org/officeDocument/2006/relationships/image" Target="media/image47.jpeg"/><Relationship Id="rId45" Type="http://schemas.openxmlformats.org/officeDocument/2006/relationships/image" Target="media/image46.jpeg"/><Relationship Id="rId44" Type="http://schemas.openxmlformats.org/officeDocument/2006/relationships/image" Target="media/image45.png"/><Relationship Id="rId43" Type="http://schemas.openxmlformats.org/officeDocument/2006/relationships/image" Target="media/image44.png"/><Relationship Id="rId42" Type="http://schemas.openxmlformats.org/officeDocument/2006/relationships/image" Target="media/image43.png"/><Relationship Id="rId41" Type="http://schemas.openxmlformats.org/officeDocument/2006/relationships/image" Target="media/image42.png"/><Relationship Id="rId40" Type="http://schemas.openxmlformats.org/officeDocument/2006/relationships/image" Target="media/image41.png"/><Relationship Id="rId4" Type="http://schemas.openxmlformats.org/officeDocument/2006/relationships/image" Target="media/image6.jpeg"/><Relationship Id="rId39" Type="http://schemas.openxmlformats.org/officeDocument/2006/relationships/image" Target="media/image40.png"/><Relationship Id="rId38" Type="http://schemas.openxmlformats.org/officeDocument/2006/relationships/image" Target="media/image39.png"/><Relationship Id="rId37" Type="http://schemas.openxmlformats.org/officeDocument/2006/relationships/image" Target="media/image38.png"/><Relationship Id="rId36" Type="http://schemas.openxmlformats.org/officeDocument/2006/relationships/image" Target="media/image37.png"/><Relationship Id="rId35" Type="http://schemas.openxmlformats.org/officeDocument/2006/relationships/image" Target="media/image36.jpeg"/><Relationship Id="rId34" Type="http://schemas.openxmlformats.org/officeDocument/2006/relationships/image" Target="media/image35.png"/><Relationship Id="rId33" Type="http://schemas.openxmlformats.org/officeDocument/2006/relationships/image" Target="media/image2.jpeg"/><Relationship Id="rId32" Type="http://schemas.openxmlformats.org/officeDocument/2006/relationships/image" Target="media/image34.jpeg"/><Relationship Id="rId31" Type="http://schemas.openxmlformats.org/officeDocument/2006/relationships/image" Target="media/image33.png"/><Relationship Id="rId30" Type="http://schemas.openxmlformats.org/officeDocument/2006/relationships/image" Target="media/image32.jpeg"/><Relationship Id="rId3" Type="http://schemas.openxmlformats.org/officeDocument/2006/relationships/image" Target="media/image5.png"/><Relationship Id="rId29" Type="http://schemas.openxmlformats.org/officeDocument/2006/relationships/image" Target="media/image31.jpeg"/><Relationship Id="rId28" Type="http://schemas.openxmlformats.org/officeDocument/2006/relationships/image" Target="media/image30.jpeg"/><Relationship Id="rId27" Type="http://schemas.openxmlformats.org/officeDocument/2006/relationships/image" Target="media/image29.jpeg"/><Relationship Id="rId26" Type="http://schemas.openxmlformats.org/officeDocument/2006/relationships/image" Target="media/image28.jpeg"/><Relationship Id="rId25" Type="http://schemas.openxmlformats.org/officeDocument/2006/relationships/image" Target="media/image27.jpeg"/><Relationship Id="rId24" Type="http://schemas.openxmlformats.org/officeDocument/2006/relationships/image" Target="media/image26.jpeg"/><Relationship Id="rId23" Type="http://schemas.openxmlformats.org/officeDocument/2006/relationships/image" Target="media/image25.jpeg"/><Relationship Id="rId22" Type="http://schemas.openxmlformats.org/officeDocument/2006/relationships/image" Target="media/image24.jpeg"/><Relationship Id="rId21" Type="http://schemas.openxmlformats.org/officeDocument/2006/relationships/image" Target="media/image23.png"/><Relationship Id="rId20" Type="http://schemas.openxmlformats.org/officeDocument/2006/relationships/image" Target="media/image22.jpeg"/><Relationship Id="rId2" Type="http://schemas.openxmlformats.org/officeDocument/2006/relationships/image" Target="media/image4.png"/><Relationship Id="rId19" Type="http://schemas.openxmlformats.org/officeDocument/2006/relationships/image" Target="media/image21.png"/><Relationship Id="rId18" Type="http://schemas.openxmlformats.org/officeDocument/2006/relationships/image" Target="media/image20.jpeg"/><Relationship Id="rId17" Type="http://schemas.openxmlformats.org/officeDocument/2006/relationships/image" Target="media/image19.png"/><Relationship Id="rId16" Type="http://schemas.openxmlformats.org/officeDocument/2006/relationships/image" Target="media/image18.jpeg"/><Relationship Id="rId15" Type="http://schemas.openxmlformats.org/officeDocument/2006/relationships/image" Target="media/image17.jpeg"/><Relationship Id="rId14" Type="http://schemas.openxmlformats.org/officeDocument/2006/relationships/image" Target="media/image16.jpeg"/><Relationship Id="rId13" Type="http://schemas.openxmlformats.org/officeDocument/2006/relationships/image" Target="media/image15.png"/><Relationship Id="rId12" Type="http://schemas.openxmlformats.org/officeDocument/2006/relationships/image" Target="media/image14.png"/><Relationship Id="rId11" Type="http://schemas.openxmlformats.org/officeDocument/2006/relationships/image" Target="media/image13.jpeg"/><Relationship Id="rId10" Type="http://schemas.openxmlformats.org/officeDocument/2006/relationships/image" Target="media/image12.jpeg"/><Relationship Id="rId1" Type="http://schemas.openxmlformats.org/officeDocument/2006/relationships/image" Target="media/image3.jpeg"/></Relationships>
</file>

<file path=xl/_rels/workbook.xml.rels><?xml version="1.0" encoding="UTF-8" standalone="yes"?>
<Relationships xmlns="http://schemas.openxmlformats.org/package/2006/relationships"><Relationship Id="rId6" Type="http://www.wps.cn/officeDocument/2020/cellImage" Target="cellimages.xml"/><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549</xdr:row>
      <xdr:rowOff>0</xdr:rowOff>
    </xdr:from>
    <xdr:to>
      <xdr:col>10</xdr:col>
      <xdr:colOff>336550</xdr:colOff>
      <xdr:row>549</xdr:row>
      <xdr:rowOff>0</xdr:rowOff>
    </xdr:to>
    <xdr:pic>
      <xdr:nvPicPr>
        <xdr:cNvPr id="2" name="图片 1"/>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0857865" y="670995610"/>
          <a:ext cx="166560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53975</xdr:colOff>
      <xdr:row>880</xdr:row>
      <xdr:rowOff>74295</xdr:rowOff>
    </xdr:from>
    <xdr:to>
      <xdr:col>9</xdr:col>
      <xdr:colOff>1143635</xdr:colOff>
      <xdr:row>880</xdr:row>
      <xdr:rowOff>760095</xdr:rowOff>
    </xdr:to>
    <xdr:pic>
      <xdr:nvPicPr>
        <xdr:cNvPr id="5" name="图片 32" descr="1598408550(1)"/>
        <xdr:cNvPicPr>
          <a:picLocks noChangeAspect="1"/>
        </xdr:cNvPicPr>
      </xdr:nvPicPr>
      <xdr:blipFill>
        <a:blip r:embed="rId2"/>
        <a:stretch>
          <a:fillRect/>
        </a:stretch>
      </xdr:blipFill>
      <xdr:spPr>
        <a:xfrm>
          <a:off x="10911840" y="1153259695"/>
          <a:ext cx="1089660" cy="685800"/>
        </a:xfrm>
        <a:prstGeom prst="rect">
          <a:avLst/>
        </a:prstGeom>
        <a:noFill/>
        <a:ln w="9525">
          <a:noFill/>
        </a:ln>
      </xdr:spPr>
    </xdr:pic>
    <xdr:clientData/>
  </xdr:twoCellAnchor>
  <xdr:twoCellAnchor>
    <xdr:from>
      <xdr:col>9</xdr:col>
      <xdr:colOff>53975</xdr:colOff>
      <xdr:row>881</xdr:row>
      <xdr:rowOff>74295</xdr:rowOff>
    </xdr:from>
    <xdr:to>
      <xdr:col>9</xdr:col>
      <xdr:colOff>1143635</xdr:colOff>
      <xdr:row>881</xdr:row>
      <xdr:rowOff>760095</xdr:rowOff>
    </xdr:to>
    <xdr:pic>
      <xdr:nvPicPr>
        <xdr:cNvPr id="6" name="图片 32" descr="1598408550(1)"/>
        <xdr:cNvPicPr>
          <a:picLocks noChangeAspect="1"/>
        </xdr:cNvPicPr>
      </xdr:nvPicPr>
      <xdr:blipFill>
        <a:blip r:embed="rId2"/>
        <a:stretch>
          <a:fillRect/>
        </a:stretch>
      </xdr:blipFill>
      <xdr:spPr>
        <a:xfrm>
          <a:off x="10911840" y="1154174095"/>
          <a:ext cx="1089660" cy="685800"/>
        </a:xfrm>
        <a:prstGeom prst="rect">
          <a:avLst/>
        </a:prstGeom>
        <a:noFill/>
        <a:ln w="9525">
          <a:noFill/>
        </a:ln>
      </xdr:spPr>
    </xdr:pic>
    <xdr:clientData/>
  </xdr:twoCellAnchor>
  <xdr:twoCellAnchor>
    <xdr:from>
      <xdr:col>9</xdr:col>
      <xdr:colOff>53975</xdr:colOff>
      <xdr:row>852</xdr:row>
      <xdr:rowOff>76200</xdr:rowOff>
    </xdr:from>
    <xdr:to>
      <xdr:col>9</xdr:col>
      <xdr:colOff>1143635</xdr:colOff>
      <xdr:row>852</xdr:row>
      <xdr:rowOff>760095</xdr:rowOff>
    </xdr:to>
    <xdr:pic>
      <xdr:nvPicPr>
        <xdr:cNvPr id="7" name="图片 32" descr="1598408550(1)"/>
        <xdr:cNvPicPr>
          <a:picLocks noChangeAspect="1"/>
        </xdr:cNvPicPr>
      </xdr:nvPicPr>
      <xdr:blipFill>
        <a:blip r:embed="rId2"/>
        <a:stretch>
          <a:fillRect/>
        </a:stretch>
      </xdr:blipFill>
      <xdr:spPr>
        <a:xfrm>
          <a:off x="10911840" y="1118026085"/>
          <a:ext cx="1089660" cy="683895"/>
        </a:xfrm>
        <a:prstGeom prst="rect">
          <a:avLst/>
        </a:prstGeom>
        <a:noFill/>
        <a:ln w="9525">
          <a:noFill/>
        </a:ln>
      </xdr:spPr>
    </xdr:pic>
    <xdr:clientData/>
  </xdr:twoCellAnchor>
  <xdr:twoCellAnchor>
    <xdr:from>
      <xdr:col>9</xdr:col>
      <xdr:colOff>53975</xdr:colOff>
      <xdr:row>853</xdr:row>
      <xdr:rowOff>76835</xdr:rowOff>
    </xdr:from>
    <xdr:to>
      <xdr:col>9</xdr:col>
      <xdr:colOff>1143635</xdr:colOff>
      <xdr:row>853</xdr:row>
      <xdr:rowOff>760095</xdr:rowOff>
    </xdr:to>
    <xdr:pic>
      <xdr:nvPicPr>
        <xdr:cNvPr id="8" name="图片 32" descr="1598408550(1)"/>
        <xdr:cNvPicPr>
          <a:picLocks noChangeAspect="1"/>
        </xdr:cNvPicPr>
      </xdr:nvPicPr>
      <xdr:blipFill>
        <a:blip r:embed="rId2"/>
        <a:stretch>
          <a:fillRect/>
        </a:stretch>
      </xdr:blipFill>
      <xdr:spPr>
        <a:xfrm>
          <a:off x="10911840" y="1118941120"/>
          <a:ext cx="1089660" cy="683260"/>
        </a:xfrm>
        <a:prstGeom prst="rect">
          <a:avLst/>
        </a:prstGeom>
        <a:noFill/>
        <a:ln w="9525">
          <a:noFill/>
        </a:ln>
      </xdr:spPr>
    </xdr:pic>
    <xdr:clientData/>
  </xdr:twoCellAnchor>
  <xdr:twoCellAnchor>
    <xdr:from>
      <xdr:col>9</xdr:col>
      <xdr:colOff>53975</xdr:colOff>
      <xdr:row>847</xdr:row>
      <xdr:rowOff>74930</xdr:rowOff>
    </xdr:from>
    <xdr:to>
      <xdr:col>9</xdr:col>
      <xdr:colOff>1143635</xdr:colOff>
      <xdr:row>847</xdr:row>
      <xdr:rowOff>760730</xdr:rowOff>
    </xdr:to>
    <xdr:pic>
      <xdr:nvPicPr>
        <xdr:cNvPr id="9" name="图片 32" descr="1598408550(1)"/>
        <xdr:cNvPicPr>
          <a:picLocks noChangeAspect="1"/>
        </xdr:cNvPicPr>
      </xdr:nvPicPr>
      <xdr:blipFill>
        <a:blip r:embed="rId2"/>
        <a:stretch>
          <a:fillRect/>
        </a:stretch>
      </xdr:blipFill>
      <xdr:spPr>
        <a:xfrm>
          <a:off x="10911840" y="1111903415"/>
          <a:ext cx="1089660" cy="685800"/>
        </a:xfrm>
        <a:prstGeom prst="rect">
          <a:avLst/>
        </a:prstGeom>
        <a:noFill/>
        <a:ln w="9525">
          <a:noFill/>
        </a:ln>
      </xdr:spPr>
    </xdr:pic>
    <xdr:clientData/>
  </xdr:twoCellAnchor>
  <xdr:twoCellAnchor>
    <xdr:from>
      <xdr:col>9</xdr:col>
      <xdr:colOff>53975</xdr:colOff>
      <xdr:row>819</xdr:row>
      <xdr:rowOff>77470</xdr:rowOff>
    </xdr:from>
    <xdr:to>
      <xdr:col>9</xdr:col>
      <xdr:colOff>1143635</xdr:colOff>
      <xdr:row>819</xdr:row>
      <xdr:rowOff>762635</xdr:rowOff>
    </xdr:to>
    <xdr:pic>
      <xdr:nvPicPr>
        <xdr:cNvPr id="10" name="图片 32" descr="1598408550(1)"/>
        <xdr:cNvPicPr>
          <a:picLocks noChangeAspect="1"/>
        </xdr:cNvPicPr>
      </xdr:nvPicPr>
      <xdr:blipFill>
        <a:blip r:embed="rId2"/>
        <a:stretch>
          <a:fillRect/>
        </a:stretch>
      </xdr:blipFill>
      <xdr:spPr>
        <a:xfrm>
          <a:off x="10911840" y="1077539755"/>
          <a:ext cx="1089660" cy="685165"/>
        </a:xfrm>
        <a:prstGeom prst="rect">
          <a:avLst/>
        </a:prstGeom>
        <a:noFill/>
        <a:ln w="9525">
          <a:noFill/>
        </a:ln>
      </xdr:spPr>
    </xdr:pic>
    <xdr:clientData/>
  </xdr:twoCellAnchor>
  <xdr:twoCellAnchor>
    <xdr:from>
      <xdr:col>9</xdr:col>
      <xdr:colOff>53975</xdr:colOff>
      <xdr:row>820</xdr:row>
      <xdr:rowOff>77470</xdr:rowOff>
    </xdr:from>
    <xdr:to>
      <xdr:col>9</xdr:col>
      <xdr:colOff>1143635</xdr:colOff>
      <xdr:row>820</xdr:row>
      <xdr:rowOff>762635</xdr:rowOff>
    </xdr:to>
    <xdr:pic>
      <xdr:nvPicPr>
        <xdr:cNvPr id="11" name="图片 32" descr="1598408550(1)"/>
        <xdr:cNvPicPr>
          <a:picLocks noChangeAspect="1"/>
        </xdr:cNvPicPr>
      </xdr:nvPicPr>
      <xdr:blipFill>
        <a:blip r:embed="rId2"/>
        <a:stretch>
          <a:fillRect/>
        </a:stretch>
      </xdr:blipFill>
      <xdr:spPr>
        <a:xfrm>
          <a:off x="10911840" y="1078454155"/>
          <a:ext cx="1089660" cy="685165"/>
        </a:xfrm>
        <a:prstGeom prst="rect">
          <a:avLst/>
        </a:prstGeom>
        <a:noFill/>
        <a:ln w="9525">
          <a:noFill/>
        </a:ln>
      </xdr:spPr>
    </xdr:pic>
    <xdr:clientData/>
  </xdr:twoCellAnchor>
  <xdr:twoCellAnchor>
    <xdr:from>
      <xdr:col>9</xdr:col>
      <xdr:colOff>53975</xdr:colOff>
      <xdr:row>789</xdr:row>
      <xdr:rowOff>76835</xdr:rowOff>
    </xdr:from>
    <xdr:to>
      <xdr:col>9</xdr:col>
      <xdr:colOff>1143635</xdr:colOff>
      <xdr:row>789</xdr:row>
      <xdr:rowOff>760095</xdr:rowOff>
    </xdr:to>
    <xdr:pic>
      <xdr:nvPicPr>
        <xdr:cNvPr id="12" name="图片 32" descr="1598408550(1)"/>
        <xdr:cNvPicPr>
          <a:picLocks noChangeAspect="1"/>
        </xdr:cNvPicPr>
      </xdr:nvPicPr>
      <xdr:blipFill>
        <a:blip r:embed="rId2"/>
        <a:stretch>
          <a:fillRect/>
        </a:stretch>
      </xdr:blipFill>
      <xdr:spPr>
        <a:xfrm>
          <a:off x="10911840" y="1039049865"/>
          <a:ext cx="1089660" cy="683260"/>
        </a:xfrm>
        <a:prstGeom prst="rect">
          <a:avLst/>
        </a:prstGeom>
        <a:noFill/>
        <a:ln w="9525">
          <a:noFill/>
        </a:ln>
      </xdr:spPr>
    </xdr:pic>
    <xdr:clientData/>
  </xdr:twoCellAnchor>
  <xdr:twoCellAnchor>
    <xdr:from>
      <xdr:col>9</xdr:col>
      <xdr:colOff>53975</xdr:colOff>
      <xdr:row>790</xdr:row>
      <xdr:rowOff>77470</xdr:rowOff>
    </xdr:from>
    <xdr:to>
      <xdr:col>9</xdr:col>
      <xdr:colOff>1143635</xdr:colOff>
      <xdr:row>790</xdr:row>
      <xdr:rowOff>760730</xdr:rowOff>
    </xdr:to>
    <xdr:pic>
      <xdr:nvPicPr>
        <xdr:cNvPr id="13" name="图片 32" descr="1598408550(1)"/>
        <xdr:cNvPicPr>
          <a:picLocks noChangeAspect="1"/>
        </xdr:cNvPicPr>
      </xdr:nvPicPr>
      <xdr:blipFill>
        <a:blip r:embed="rId2"/>
        <a:stretch>
          <a:fillRect/>
        </a:stretch>
      </xdr:blipFill>
      <xdr:spPr>
        <a:xfrm>
          <a:off x="10911840" y="1039964900"/>
          <a:ext cx="1089660" cy="683260"/>
        </a:xfrm>
        <a:prstGeom prst="rect">
          <a:avLst/>
        </a:prstGeom>
        <a:noFill/>
        <a:ln w="9525">
          <a:noFill/>
        </a:ln>
      </xdr:spPr>
    </xdr:pic>
    <xdr:clientData/>
  </xdr:twoCellAnchor>
  <xdr:twoCellAnchor>
    <xdr:from>
      <xdr:col>9</xdr:col>
      <xdr:colOff>53975</xdr:colOff>
      <xdr:row>762</xdr:row>
      <xdr:rowOff>77470</xdr:rowOff>
    </xdr:from>
    <xdr:to>
      <xdr:col>9</xdr:col>
      <xdr:colOff>1143635</xdr:colOff>
      <xdr:row>762</xdr:row>
      <xdr:rowOff>760730</xdr:rowOff>
    </xdr:to>
    <xdr:pic>
      <xdr:nvPicPr>
        <xdr:cNvPr id="14" name="图片 32" descr="1598408550(1)"/>
        <xdr:cNvPicPr>
          <a:picLocks noChangeAspect="1"/>
        </xdr:cNvPicPr>
      </xdr:nvPicPr>
      <xdr:blipFill>
        <a:blip r:embed="rId2"/>
        <a:stretch>
          <a:fillRect/>
        </a:stretch>
      </xdr:blipFill>
      <xdr:spPr>
        <a:xfrm>
          <a:off x="10911840" y="1003846100"/>
          <a:ext cx="1089660" cy="683260"/>
        </a:xfrm>
        <a:prstGeom prst="rect">
          <a:avLst/>
        </a:prstGeom>
        <a:noFill/>
        <a:ln w="9525">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Z892"/>
  <sheetViews>
    <sheetView tabSelected="1" view="pageBreakPreview" zoomScale="85" zoomScaleNormal="85" workbookViewId="0">
      <pane ySplit="3" topLeftCell="A7" activePane="bottomLeft" state="frozen"/>
      <selection/>
      <selection pane="bottomLeft" activeCell="I6" sqref="I6"/>
    </sheetView>
  </sheetViews>
  <sheetFormatPr defaultColWidth="118.558333333333" defaultRowHeight="13.5"/>
  <cols>
    <col min="1" max="1" width="4" style="10" customWidth="1"/>
    <col min="2" max="2" width="8" style="11" customWidth="1"/>
    <col min="3" max="3" width="8" style="1" customWidth="1"/>
    <col min="4" max="4" width="12.8833333333333" style="4" customWidth="1"/>
    <col min="5" max="6" width="4.88333333333333" style="4" customWidth="1"/>
    <col min="7" max="8" width="11.4666666666667" style="12" customWidth="1"/>
    <col min="9" max="9" width="76.9083333333333" style="13" customWidth="1"/>
    <col min="10" max="10" width="17.4416666666667" style="4" customWidth="1"/>
    <col min="11" max="11" width="14.8166666666667" customWidth="1"/>
    <col min="13" max="13" width="37.7916666666667" style="4" customWidth="1"/>
    <col min="14" max="32" width="8.88333333333333" style="4" customWidth="1"/>
    <col min="33" max="16384" width="118.558333333333" style="4"/>
  </cols>
  <sheetData>
    <row r="1" s="1" customFormat="1" ht="45" spans="1:10">
      <c r="A1" s="14" t="s">
        <v>0</v>
      </c>
      <c r="B1" s="15"/>
      <c r="C1" s="15"/>
      <c r="D1" s="15"/>
      <c r="E1" s="15"/>
      <c r="F1" s="15"/>
      <c r="G1" s="15"/>
      <c r="H1" s="15"/>
      <c r="I1" s="41"/>
      <c r="J1" s="15"/>
    </row>
    <row r="2" s="2" customFormat="1" spans="1:10">
      <c r="A2" s="16" t="s">
        <v>1</v>
      </c>
      <c r="B2" s="17" t="s">
        <v>2</v>
      </c>
      <c r="C2" s="18" t="s">
        <v>3</v>
      </c>
      <c r="D2" s="18" t="s">
        <v>4</v>
      </c>
      <c r="E2" s="19" t="s">
        <v>5</v>
      </c>
      <c r="F2" s="19" t="s">
        <v>6</v>
      </c>
      <c r="G2" s="20" t="s">
        <v>7</v>
      </c>
      <c r="H2" s="20" t="s">
        <v>8</v>
      </c>
      <c r="I2" s="42" t="s">
        <v>9</v>
      </c>
      <c r="J2" s="18" t="s">
        <v>10</v>
      </c>
    </row>
    <row r="3" s="2" customFormat="1" spans="1:10">
      <c r="A3" s="16"/>
      <c r="B3" s="21"/>
      <c r="C3" s="18"/>
      <c r="D3" s="18" t="s">
        <v>11</v>
      </c>
      <c r="E3" s="19"/>
      <c r="F3" s="19"/>
      <c r="G3" s="20"/>
      <c r="H3" s="20"/>
      <c r="I3" s="42"/>
      <c r="J3" s="18"/>
    </row>
    <row r="4" s="3" customFormat="1" ht="18" customHeight="1" spans="1:10">
      <c r="A4" s="22" t="s">
        <v>12</v>
      </c>
      <c r="B4" s="23"/>
      <c r="C4" s="23"/>
      <c r="D4" s="23"/>
      <c r="E4" s="23"/>
      <c r="F4" s="23"/>
      <c r="G4" s="24"/>
      <c r="H4" s="24"/>
      <c r="I4" s="23"/>
      <c r="J4" s="43"/>
    </row>
    <row r="5" s="4" customFormat="1" spans="1:10">
      <c r="A5" s="25" t="s">
        <v>13</v>
      </c>
      <c r="B5" s="26"/>
      <c r="C5" s="27"/>
      <c r="D5" s="28"/>
      <c r="E5" s="28"/>
      <c r="F5" s="28"/>
      <c r="G5" s="29"/>
      <c r="H5" s="29"/>
      <c r="I5" s="28"/>
      <c r="J5" s="44"/>
    </row>
    <row r="6" s="4" customFormat="1" ht="225" spans="1:24">
      <c r="A6" s="30">
        <v>1</v>
      </c>
      <c r="B6" s="31" t="s">
        <v>14</v>
      </c>
      <c r="C6" s="32" t="s">
        <v>15</v>
      </c>
      <c r="D6" s="33" t="s">
        <v>16</v>
      </c>
      <c r="E6" s="34">
        <v>4</v>
      </c>
      <c r="F6" s="34" t="s">
        <v>17</v>
      </c>
      <c r="G6" s="35"/>
      <c r="H6" s="35"/>
      <c r="I6" s="45" t="s">
        <v>18</v>
      </c>
      <c r="J6" s="46" t="str">
        <f>_xlfn.DISPIMG("ID_298982469BAA4F048F7F31AB1EEA61CD",1)</f>
        <v>=DISPIMG("ID_298982469BAA4F048F7F31AB1EEA61CD",1)</v>
      </c>
      <c r="M6"/>
      <c r="N6"/>
      <c r="O6"/>
      <c r="P6"/>
      <c r="Q6"/>
      <c r="R6"/>
      <c r="S6"/>
      <c r="T6"/>
      <c r="U6"/>
      <c r="V6"/>
      <c r="W6"/>
      <c r="X6"/>
    </row>
    <row r="7" s="4" customFormat="1" ht="225" spans="1:24">
      <c r="A7" s="30">
        <v>2</v>
      </c>
      <c r="B7" s="31" t="s">
        <v>14</v>
      </c>
      <c r="C7" s="32" t="s">
        <v>19</v>
      </c>
      <c r="D7" s="33" t="s">
        <v>20</v>
      </c>
      <c r="E7" s="34">
        <v>1</v>
      </c>
      <c r="F7" s="34" t="s">
        <v>17</v>
      </c>
      <c r="G7" s="35"/>
      <c r="H7" s="35"/>
      <c r="I7" s="45" t="s">
        <v>18</v>
      </c>
      <c r="J7" s="46" t="str">
        <f>_xlfn.DISPIMG("ID_9C0D339540134615BDA4A600E66B906D",1)</f>
        <v>=DISPIMG("ID_9C0D339540134615BDA4A600E66B906D",1)</v>
      </c>
      <c r="M7"/>
      <c r="N7"/>
      <c r="O7"/>
      <c r="P7"/>
      <c r="Q7"/>
      <c r="R7"/>
      <c r="S7"/>
      <c r="T7"/>
      <c r="U7"/>
      <c r="V7"/>
      <c r="W7"/>
      <c r="X7"/>
    </row>
    <row r="8" s="4" customFormat="1" ht="225" spans="1:24">
      <c r="A8" s="30">
        <v>3</v>
      </c>
      <c r="B8" s="31" t="s">
        <v>14</v>
      </c>
      <c r="C8" s="32" t="s">
        <v>19</v>
      </c>
      <c r="D8" s="33" t="s">
        <v>21</v>
      </c>
      <c r="E8" s="34">
        <v>1</v>
      </c>
      <c r="F8" s="34" t="s">
        <v>17</v>
      </c>
      <c r="G8" s="35"/>
      <c r="H8" s="35"/>
      <c r="I8" s="45" t="s">
        <v>18</v>
      </c>
      <c r="J8" s="46" t="str">
        <f>_xlfn.DISPIMG("ID_E41D47E9F6BE4FE78FC832BA75AED5AB",1)</f>
        <v>=DISPIMG("ID_E41D47E9F6BE4FE78FC832BA75AED5AB",1)</v>
      </c>
      <c r="M8"/>
      <c r="N8"/>
      <c r="O8"/>
      <c r="P8"/>
      <c r="Q8"/>
      <c r="R8"/>
      <c r="S8"/>
      <c r="T8"/>
      <c r="U8"/>
      <c r="V8"/>
      <c r="W8"/>
      <c r="X8"/>
    </row>
    <row r="9" s="4" customFormat="1" ht="225" spans="1:24">
      <c r="A9" s="30">
        <v>4</v>
      </c>
      <c r="B9" s="31" t="s">
        <v>14</v>
      </c>
      <c r="C9" s="32" t="s">
        <v>19</v>
      </c>
      <c r="D9" s="33" t="s">
        <v>22</v>
      </c>
      <c r="E9" s="34">
        <v>1</v>
      </c>
      <c r="F9" s="34" t="s">
        <v>17</v>
      </c>
      <c r="G9" s="35"/>
      <c r="H9" s="35"/>
      <c r="I9" s="45" t="s">
        <v>18</v>
      </c>
      <c r="J9" s="46" t="str">
        <f>_xlfn.DISPIMG("ID_0070E17B8BD740D89573E8D3C8026744",1)</f>
        <v>=DISPIMG("ID_0070E17B8BD740D89573E8D3C8026744",1)</v>
      </c>
      <c r="M9"/>
      <c r="N9"/>
      <c r="O9"/>
      <c r="P9"/>
      <c r="Q9"/>
      <c r="R9"/>
      <c r="S9"/>
      <c r="T9"/>
      <c r="U9"/>
      <c r="V9"/>
      <c r="W9"/>
      <c r="X9"/>
    </row>
    <row r="10" s="4" customFormat="1" ht="225" spans="1:24">
      <c r="A10" s="30">
        <v>5</v>
      </c>
      <c r="B10" s="31" t="s">
        <v>14</v>
      </c>
      <c r="C10" s="32" t="s">
        <v>19</v>
      </c>
      <c r="D10" s="33" t="s">
        <v>23</v>
      </c>
      <c r="E10" s="34">
        <v>4</v>
      </c>
      <c r="F10" s="34" t="s">
        <v>17</v>
      </c>
      <c r="G10" s="35"/>
      <c r="H10" s="35"/>
      <c r="I10" s="45" t="s">
        <v>18</v>
      </c>
      <c r="J10" s="46" t="str">
        <f>_xlfn.DISPIMG("ID_0EFD723BA58B4C1188CB718927939D53",1)</f>
        <v>=DISPIMG("ID_0EFD723BA58B4C1188CB718927939D53",1)</v>
      </c>
      <c r="M10"/>
      <c r="N10"/>
      <c r="O10"/>
      <c r="P10"/>
      <c r="Q10"/>
      <c r="R10"/>
      <c r="S10"/>
      <c r="T10"/>
      <c r="U10"/>
      <c r="V10"/>
      <c r="W10"/>
      <c r="X10"/>
    </row>
    <row r="11" s="4" customFormat="1" ht="225" spans="1:24">
      <c r="A11" s="30">
        <v>6</v>
      </c>
      <c r="B11" s="31" t="s">
        <v>14</v>
      </c>
      <c r="C11" s="32" t="s">
        <v>19</v>
      </c>
      <c r="D11" s="33" t="s">
        <v>24</v>
      </c>
      <c r="E11" s="34">
        <v>1</v>
      </c>
      <c r="F11" s="34" t="s">
        <v>17</v>
      </c>
      <c r="G11" s="36"/>
      <c r="H11" s="35"/>
      <c r="I11" s="45" t="s">
        <v>18</v>
      </c>
      <c r="J11" s="46" t="str">
        <f>_xlfn.DISPIMG("ID_090C5A03E1B447609B89EF62F13B662B",1)</f>
        <v>=DISPIMG("ID_090C5A03E1B447609B89EF62F13B662B",1)</v>
      </c>
      <c r="M11"/>
      <c r="N11"/>
      <c r="O11"/>
      <c r="P11"/>
      <c r="Q11"/>
      <c r="R11"/>
      <c r="S11"/>
      <c r="T11"/>
      <c r="U11"/>
      <c r="V11"/>
      <c r="W11"/>
      <c r="X11"/>
    </row>
    <row r="12" s="4" customFormat="1" ht="37.95" customHeight="1" spans="1:10">
      <c r="A12" s="30">
        <v>7</v>
      </c>
      <c r="B12" s="31" t="s">
        <v>14</v>
      </c>
      <c r="C12" s="32" t="s">
        <v>25</v>
      </c>
      <c r="D12" s="33" t="s">
        <v>26</v>
      </c>
      <c r="E12" s="34">
        <v>7</v>
      </c>
      <c r="F12" s="34" t="s">
        <v>27</v>
      </c>
      <c r="G12" s="35"/>
      <c r="H12" s="35"/>
      <c r="I12" s="45" t="s">
        <v>28</v>
      </c>
      <c r="J12" s="34" t="str">
        <f>_xlfn.DISPIMG("ID_2643A0DAB1C845D3AE16D76A3B896F87",1)</f>
        <v>=DISPIMG("ID_2643A0DAB1C845D3AE16D76A3B896F87",1)</v>
      </c>
    </row>
    <row r="13" s="4" customFormat="1" ht="43.05" customHeight="1" spans="1:10">
      <c r="A13" s="30">
        <v>8</v>
      </c>
      <c r="B13" s="31" t="s">
        <v>14</v>
      </c>
      <c r="C13" s="32" t="s">
        <v>29</v>
      </c>
      <c r="D13" s="33"/>
      <c r="E13" s="34">
        <v>7</v>
      </c>
      <c r="F13" s="34" t="s">
        <v>27</v>
      </c>
      <c r="G13" s="35"/>
      <c r="H13" s="35"/>
      <c r="I13" s="45" t="s">
        <v>30</v>
      </c>
      <c r="J13" s="34" t="str">
        <f>_xlfn.DISPIMG("ID_1A433C02277B41F9A074CB8FC2C9DFE7",1)</f>
        <v>=DISPIMG("ID_1A433C02277B41F9A074CB8FC2C9DFE7",1)</v>
      </c>
    </row>
    <row r="14" s="4" customFormat="1" ht="225" spans="1:24">
      <c r="A14" s="30">
        <v>9</v>
      </c>
      <c r="B14" s="31" t="s">
        <v>31</v>
      </c>
      <c r="C14" s="32" t="s">
        <v>19</v>
      </c>
      <c r="D14" s="33" t="s">
        <v>32</v>
      </c>
      <c r="E14" s="34">
        <v>1</v>
      </c>
      <c r="F14" s="34" t="s">
        <v>17</v>
      </c>
      <c r="G14" s="35"/>
      <c r="H14" s="35"/>
      <c r="I14" s="45" t="s">
        <v>18</v>
      </c>
      <c r="J14" s="46" t="str">
        <f>_xlfn.DISPIMG("ID_A4F2B4F6781248829D0C897BAD6A5E47",1)</f>
        <v>=DISPIMG("ID_A4F2B4F6781248829D0C897BAD6A5E47",1)</v>
      </c>
      <c r="M14"/>
      <c r="N14"/>
      <c r="O14"/>
      <c r="P14"/>
      <c r="Q14"/>
      <c r="R14"/>
      <c r="S14"/>
      <c r="T14"/>
      <c r="U14"/>
      <c r="V14"/>
      <c r="W14"/>
      <c r="X14"/>
    </row>
    <row r="15" s="4" customFormat="1" ht="225" spans="1:10">
      <c r="A15" s="30">
        <v>10</v>
      </c>
      <c r="B15" s="31" t="s">
        <v>31</v>
      </c>
      <c r="C15" s="32" t="s">
        <v>19</v>
      </c>
      <c r="D15" s="33" t="s">
        <v>33</v>
      </c>
      <c r="E15" s="34">
        <v>1</v>
      </c>
      <c r="F15" s="34" t="s">
        <v>17</v>
      </c>
      <c r="G15" s="35"/>
      <c r="H15" s="35"/>
      <c r="I15" s="45" t="s">
        <v>18</v>
      </c>
      <c r="J15" s="46" t="str">
        <f>_xlfn.DISPIMG("ID_9C7038FC9D274A1A9A224521ECA3534B",1)</f>
        <v>=DISPIMG("ID_9C7038FC9D274A1A9A224521ECA3534B",1)</v>
      </c>
    </row>
    <row r="16" s="4" customFormat="1" ht="42.45" spans="1:10">
      <c r="A16" s="30">
        <v>11</v>
      </c>
      <c r="B16" s="31" t="s">
        <v>31</v>
      </c>
      <c r="C16" s="32" t="s">
        <v>25</v>
      </c>
      <c r="D16" s="33" t="s">
        <v>26</v>
      </c>
      <c r="E16" s="34">
        <v>1</v>
      </c>
      <c r="F16" s="34" t="s">
        <v>27</v>
      </c>
      <c r="G16" s="35"/>
      <c r="H16" s="35"/>
      <c r="I16" s="45" t="s">
        <v>28</v>
      </c>
      <c r="J16" s="34" t="str">
        <f>_xlfn.DISPIMG("ID_F898EC771CA94861B3E4DCD43FCE1FB3",1)</f>
        <v>=DISPIMG("ID_F898EC771CA94861B3E4DCD43FCE1FB3",1)</v>
      </c>
    </row>
    <row r="17" s="4" customFormat="1" ht="49.45" spans="1:10">
      <c r="A17" s="30">
        <v>12</v>
      </c>
      <c r="B17" s="31" t="s">
        <v>31</v>
      </c>
      <c r="C17" s="32" t="s">
        <v>29</v>
      </c>
      <c r="D17" s="33"/>
      <c r="E17" s="34">
        <v>1</v>
      </c>
      <c r="F17" s="34" t="s">
        <v>27</v>
      </c>
      <c r="G17" s="35"/>
      <c r="H17" s="35"/>
      <c r="I17" s="45" t="s">
        <v>30</v>
      </c>
      <c r="J17" s="34" t="str">
        <f>_xlfn.DISPIMG("ID_3497442AD5654A33A03A6CC54C15D36A",1)</f>
        <v>=DISPIMG("ID_3497442AD5654A33A03A6CC54C15D36A",1)</v>
      </c>
    </row>
    <row r="18" s="4" customFormat="1" ht="225" spans="1:10">
      <c r="A18" s="30">
        <v>13</v>
      </c>
      <c r="B18" s="31" t="s">
        <v>34</v>
      </c>
      <c r="C18" s="32" t="s">
        <v>19</v>
      </c>
      <c r="D18" s="33" t="s">
        <v>35</v>
      </c>
      <c r="E18" s="34">
        <v>1</v>
      </c>
      <c r="F18" s="34" t="s">
        <v>17</v>
      </c>
      <c r="G18" s="35"/>
      <c r="H18" s="35"/>
      <c r="I18" s="45" t="s">
        <v>18</v>
      </c>
      <c r="J18" s="46" t="str">
        <f>_xlfn.DISPIMG("ID_5CC5322764EE4C53A4DF254625255287",1)</f>
        <v>=DISPIMG("ID_5CC5322764EE4C53A4DF254625255287",1)</v>
      </c>
    </row>
    <row r="19" s="4" customFormat="1" ht="225" spans="1:10">
      <c r="A19" s="30">
        <v>14</v>
      </c>
      <c r="B19" s="31" t="s">
        <v>34</v>
      </c>
      <c r="C19" s="32" t="s">
        <v>19</v>
      </c>
      <c r="D19" s="33" t="s">
        <v>36</v>
      </c>
      <c r="E19" s="34">
        <v>1</v>
      </c>
      <c r="F19" s="34" t="s">
        <v>17</v>
      </c>
      <c r="G19" s="35"/>
      <c r="H19" s="35"/>
      <c r="I19" s="45" t="s">
        <v>18</v>
      </c>
      <c r="J19" s="46" t="str">
        <f>_xlfn.DISPIMG("ID_5CC5322764EE4C53A4DF254625255287",1)</f>
        <v>=DISPIMG("ID_5CC5322764EE4C53A4DF254625255287",1)</v>
      </c>
    </row>
    <row r="20" s="4" customFormat="1" ht="225" spans="1:10">
      <c r="A20" s="30">
        <v>15</v>
      </c>
      <c r="B20" s="31" t="s">
        <v>34</v>
      </c>
      <c r="C20" s="32" t="s">
        <v>19</v>
      </c>
      <c r="D20" s="33" t="s">
        <v>37</v>
      </c>
      <c r="E20" s="34">
        <v>4</v>
      </c>
      <c r="F20" s="34" t="s">
        <v>17</v>
      </c>
      <c r="G20" s="35"/>
      <c r="H20" s="35"/>
      <c r="I20" s="45" t="s">
        <v>18</v>
      </c>
      <c r="J20" s="46" t="str">
        <f>_xlfn.DISPIMG("ID_C04F6FCEA64448FE8100C94728CA32CA",1)</f>
        <v>=DISPIMG("ID_C04F6FCEA64448FE8100C94728CA32CA",1)</v>
      </c>
    </row>
    <row r="21" s="4" customFormat="1" ht="45" spans="1:10">
      <c r="A21" s="30">
        <v>16</v>
      </c>
      <c r="B21" s="31" t="s">
        <v>34</v>
      </c>
      <c r="C21" s="32" t="s">
        <v>25</v>
      </c>
      <c r="D21" s="33" t="s">
        <v>26</v>
      </c>
      <c r="E21" s="34">
        <v>3</v>
      </c>
      <c r="F21" s="34" t="s">
        <v>27</v>
      </c>
      <c r="G21" s="35"/>
      <c r="H21" s="35"/>
      <c r="I21" s="45" t="s">
        <v>28</v>
      </c>
      <c r="J21" s="34" t="str">
        <f>_xlfn.DISPIMG("ID_5411B8C3FF594D10965EE957DA17BE71",1)</f>
        <v>=DISPIMG("ID_5411B8C3FF594D10965EE957DA17BE71",1)</v>
      </c>
    </row>
    <row r="22" s="4" customFormat="1" ht="49.45" spans="1:10">
      <c r="A22" s="30">
        <v>17</v>
      </c>
      <c r="B22" s="31" t="s">
        <v>34</v>
      </c>
      <c r="C22" s="32" t="s">
        <v>29</v>
      </c>
      <c r="D22" s="33"/>
      <c r="E22" s="34">
        <v>3</v>
      </c>
      <c r="F22" s="34" t="s">
        <v>27</v>
      </c>
      <c r="G22" s="35"/>
      <c r="H22" s="35"/>
      <c r="I22" s="45" t="s">
        <v>30</v>
      </c>
      <c r="J22" s="34" t="str">
        <f>_xlfn.DISPIMG("ID_8F56524CC89944BDA33CF4CD74DF96A6",1)</f>
        <v>=DISPIMG("ID_8F56524CC89944BDA33CF4CD74DF96A6",1)</v>
      </c>
    </row>
    <row r="23" s="4" customFormat="1" ht="55.05" customHeight="1" spans="1:10">
      <c r="A23" s="30">
        <v>18</v>
      </c>
      <c r="B23" s="31" t="s">
        <v>38</v>
      </c>
      <c r="C23" s="32" t="s">
        <v>39</v>
      </c>
      <c r="D23" s="33" t="s">
        <v>40</v>
      </c>
      <c r="E23" s="34">
        <v>1</v>
      </c>
      <c r="F23" s="34" t="s">
        <v>17</v>
      </c>
      <c r="G23" s="35"/>
      <c r="H23" s="35"/>
      <c r="I23" s="45" t="s">
        <v>41</v>
      </c>
      <c r="J23" s="34" t="str">
        <f>_xlfn.DISPIMG("ID_DEAE5934D74847F690FF9109AD30575C",1)</f>
        <v>=DISPIMG("ID_DEAE5934D74847F690FF9109AD30575C",1)</v>
      </c>
    </row>
    <row r="24" s="4" customFormat="1" ht="72" customHeight="1" spans="1:10">
      <c r="A24" s="30">
        <v>19</v>
      </c>
      <c r="B24" s="31" t="s">
        <v>38</v>
      </c>
      <c r="C24" s="32" t="s">
        <v>42</v>
      </c>
      <c r="D24" s="33" t="s">
        <v>43</v>
      </c>
      <c r="E24" s="34">
        <v>6</v>
      </c>
      <c r="F24" s="34" t="s">
        <v>17</v>
      </c>
      <c r="G24" s="35"/>
      <c r="H24" s="35"/>
      <c r="I24" s="45" t="s">
        <v>44</v>
      </c>
      <c r="J24" s="34" t="str">
        <f>_xlfn.DISPIMG("ID_77425A4EBF1B422E8A3D9AA8097558AC",1)</f>
        <v>=DISPIMG("ID_77425A4EBF1B422E8A3D9AA8097558AC",1)</v>
      </c>
    </row>
    <row r="25" s="5" customFormat="1" ht="196" customHeight="1" spans="1:10">
      <c r="A25" s="30">
        <v>20</v>
      </c>
      <c r="B25" s="31" t="s">
        <v>38</v>
      </c>
      <c r="C25" s="37" t="s">
        <v>45</v>
      </c>
      <c r="D25" s="38" t="s">
        <v>46</v>
      </c>
      <c r="E25" s="34">
        <v>14</v>
      </c>
      <c r="F25" s="34" t="s">
        <v>17</v>
      </c>
      <c r="G25" s="39"/>
      <c r="H25" s="35"/>
      <c r="I25" s="47" t="s">
        <v>47</v>
      </c>
      <c r="J25" s="48" t="str">
        <f>_xlfn.DISPIMG("ID_C19B6F31B0E14E5EB8F6C1EF14E131C8",1)</f>
        <v>=DISPIMG("ID_C19B6F31B0E14E5EB8F6C1EF14E131C8",1)</v>
      </c>
    </row>
    <row r="26" s="6" customFormat="1" ht="75" customHeight="1" spans="1:10">
      <c r="A26" s="30">
        <v>21</v>
      </c>
      <c r="B26" s="31" t="s">
        <v>48</v>
      </c>
      <c r="C26" s="32" t="s">
        <v>49</v>
      </c>
      <c r="D26" s="33" t="s">
        <v>50</v>
      </c>
      <c r="E26" s="34">
        <v>1</v>
      </c>
      <c r="F26" s="34" t="s">
        <v>17</v>
      </c>
      <c r="G26" s="39"/>
      <c r="H26" s="35"/>
      <c r="I26" s="45" t="s">
        <v>51</v>
      </c>
      <c r="J26" s="49" t="str">
        <f>_xlfn.DISPIMG("ID_FB83A2D96E2C4B048C6F89FC719B39F3",1)</f>
        <v>=DISPIMG("ID_FB83A2D96E2C4B048C6F89FC719B39F3",1)</v>
      </c>
    </row>
    <row r="27" s="6" customFormat="1" ht="80" customHeight="1" spans="1:10">
      <c r="A27" s="30">
        <v>22</v>
      </c>
      <c r="B27" s="31" t="s">
        <v>48</v>
      </c>
      <c r="C27" s="32" t="s">
        <v>52</v>
      </c>
      <c r="D27" s="33" t="s">
        <v>53</v>
      </c>
      <c r="E27" s="34">
        <v>4</v>
      </c>
      <c r="F27" s="34" t="s">
        <v>54</v>
      </c>
      <c r="G27" s="39"/>
      <c r="H27" s="35"/>
      <c r="I27" s="47" t="s">
        <v>55</v>
      </c>
      <c r="J27" s="49" t="str">
        <f>_xlfn.DISPIMG("ID_D613ECD4B48F47C188CCB78B95F3C912",1)</f>
        <v>=DISPIMG("ID_D613ECD4B48F47C188CCB78B95F3C912",1)</v>
      </c>
    </row>
    <row r="28" s="5" customFormat="1" ht="70.05" customHeight="1" spans="1:10">
      <c r="A28" s="30">
        <v>23</v>
      </c>
      <c r="B28" s="31" t="s">
        <v>48</v>
      </c>
      <c r="C28" s="37" t="s">
        <v>45</v>
      </c>
      <c r="D28" s="38" t="s">
        <v>46</v>
      </c>
      <c r="E28" s="34">
        <v>3</v>
      </c>
      <c r="F28" s="34" t="s">
        <v>17</v>
      </c>
      <c r="G28" s="39"/>
      <c r="H28" s="35"/>
      <c r="I28" s="47" t="s">
        <v>56</v>
      </c>
      <c r="J28" s="48" t="str">
        <f>_xlfn.DISPIMG("ID_A059F37E10C542ABA51E550EF7AB2320",1)</f>
        <v>=DISPIMG("ID_A059F37E10C542ABA51E550EF7AB2320",1)</v>
      </c>
    </row>
    <row r="29" s="6" customFormat="1" ht="48" customHeight="1" spans="1:10">
      <c r="A29" s="30">
        <v>24</v>
      </c>
      <c r="B29" s="31" t="s">
        <v>57</v>
      </c>
      <c r="C29" s="32" t="s">
        <v>49</v>
      </c>
      <c r="D29" s="33" t="s">
        <v>58</v>
      </c>
      <c r="E29" s="34">
        <v>2</v>
      </c>
      <c r="F29" s="34" t="s">
        <v>17</v>
      </c>
      <c r="G29" s="39"/>
      <c r="H29" s="35"/>
      <c r="I29" s="45" t="s">
        <v>51</v>
      </c>
      <c r="J29" s="49" t="str">
        <f>_xlfn.DISPIMG("ID_DA401910BDF240CDA6694D159944BE41",1)</f>
        <v>=DISPIMG("ID_DA401910BDF240CDA6694D159944BE41",1)</v>
      </c>
    </row>
    <row r="30" s="6" customFormat="1" ht="48" customHeight="1" spans="1:10">
      <c r="A30" s="30">
        <v>25</v>
      </c>
      <c r="B30" s="31" t="s">
        <v>57</v>
      </c>
      <c r="C30" s="32" t="s">
        <v>42</v>
      </c>
      <c r="D30" s="33" t="s">
        <v>43</v>
      </c>
      <c r="E30" s="34">
        <v>14</v>
      </c>
      <c r="F30" s="34" t="s">
        <v>17</v>
      </c>
      <c r="G30" s="39"/>
      <c r="H30" s="35"/>
      <c r="I30" s="45" t="s">
        <v>44</v>
      </c>
      <c r="J30" s="34" t="str">
        <f>_xlfn.DISPIMG("ID_55515F6F3A70458DAF1B62AD03C1DAA8",1)</f>
        <v>=DISPIMG("ID_55515F6F3A70458DAF1B62AD03C1DAA8",1)</v>
      </c>
    </row>
    <row r="31" s="5" customFormat="1" ht="82.95" customHeight="1" spans="1:10">
      <c r="A31" s="30">
        <v>26</v>
      </c>
      <c r="B31" s="31" t="s">
        <v>57</v>
      </c>
      <c r="C31" s="37" t="s">
        <v>45</v>
      </c>
      <c r="D31" s="38" t="s">
        <v>46</v>
      </c>
      <c r="E31" s="34">
        <v>16</v>
      </c>
      <c r="F31" s="34" t="s">
        <v>17</v>
      </c>
      <c r="G31" s="39"/>
      <c r="H31" s="35"/>
      <c r="I31" s="47" t="s">
        <v>56</v>
      </c>
      <c r="J31" s="48" t="str">
        <f>_xlfn.DISPIMG("ID_5F907ECD669F446DB3907866A6200D3D",1)</f>
        <v>=DISPIMG("ID_5F907ECD669F446DB3907866A6200D3D",1)</v>
      </c>
    </row>
    <row r="32" s="4" customFormat="1" ht="225" spans="1:10">
      <c r="A32" s="30">
        <v>27</v>
      </c>
      <c r="B32" s="31" t="s">
        <v>59</v>
      </c>
      <c r="C32" s="32" t="s">
        <v>15</v>
      </c>
      <c r="D32" s="33" t="s">
        <v>60</v>
      </c>
      <c r="E32" s="34">
        <v>3</v>
      </c>
      <c r="F32" s="34" t="s">
        <v>17</v>
      </c>
      <c r="G32" s="35"/>
      <c r="H32" s="35"/>
      <c r="I32" s="45" t="s">
        <v>18</v>
      </c>
      <c r="J32" s="46" t="str">
        <f>_xlfn.DISPIMG("ID_0C39C76F49FC4FC588E12104CA8E413E",1)</f>
        <v>=DISPIMG("ID_0C39C76F49FC4FC588E12104CA8E413E",1)</v>
      </c>
    </row>
    <row r="33" s="4" customFormat="1" ht="225" spans="1:10">
      <c r="A33" s="30">
        <v>28</v>
      </c>
      <c r="B33" s="31" t="s">
        <v>59</v>
      </c>
      <c r="C33" s="32" t="s">
        <v>19</v>
      </c>
      <c r="D33" s="33" t="s">
        <v>61</v>
      </c>
      <c r="E33" s="34">
        <v>1</v>
      </c>
      <c r="F33" s="34" t="s">
        <v>17</v>
      </c>
      <c r="G33" s="35"/>
      <c r="H33" s="35"/>
      <c r="I33" s="45" t="s">
        <v>18</v>
      </c>
      <c r="J33" s="46" t="str">
        <f>_xlfn.DISPIMG("ID_DA86F1107F30426F96317DF3677E52C2",1)</f>
        <v>=DISPIMG("ID_DA86F1107F30426F96317DF3677E52C2",1)</v>
      </c>
    </row>
    <row r="34" s="4" customFormat="1" ht="106.95" customHeight="1" spans="1:10">
      <c r="A34" s="30">
        <v>30</v>
      </c>
      <c r="B34" s="31" t="s">
        <v>59</v>
      </c>
      <c r="C34" s="32" t="s">
        <v>62</v>
      </c>
      <c r="D34" s="33" t="s">
        <v>53</v>
      </c>
      <c r="E34" s="34">
        <v>1</v>
      </c>
      <c r="F34" s="34" t="s">
        <v>54</v>
      </c>
      <c r="G34" s="35"/>
      <c r="H34" s="35"/>
      <c r="I34" s="45" t="s">
        <v>63</v>
      </c>
      <c r="J34" s="34" t="str">
        <f>_xlfn.DISPIMG("ID_D3B49A6BF6D44FC78D3E2C851003367D",1)</f>
        <v>=DISPIMG("ID_D3B49A6BF6D44FC78D3E2C851003367D",1)</v>
      </c>
    </row>
    <row r="35" s="4" customFormat="1" ht="112.05" customHeight="1" spans="1:10">
      <c r="A35" s="30">
        <v>31</v>
      </c>
      <c r="B35" s="31" t="s">
        <v>59</v>
      </c>
      <c r="C35" s="32" t="s">
        <v>64</v>
      </c>
      <c r="D35" s="33" t="s">
        <v>53</v>
      </c>
      <c r="E35" s="34">
        <v>1</v>
      </c>
      <c r="F35" s="34" t="s">
        <v>54</v>
      </c>
      <c r="G35" s="35"/>
      <c r="H35" s="35"/>
      <c r="I35" s="45" t="s">
        <v>65</v>
      </c>
      <c r="J35" s="34" t="str">
        <f>_xlfn.DISPIMG("ID_FFAC9278F9564D9F92E0C08F52925B60",1)</f>
        <v>=DISPIMG("ID_FFAC9278F9564D9F92E0C08F52925B60",1)</v>
      </c>
    </row>
    <row r="36" s="4" customFormat="1" ht="36.3" spans="1:10">
      <c r="A36" s="30">
        <v>32</v>
      </c>
      <c r="B36" s="31" t="s">
        <v>59</v>
      </c>
      <c r="C36" s="32" t="s">
        <v>25</v>
      </c>
      <c r="D36" s="33" t="s">
        <v>26</v>
      </c>
      <c r="E36" s="34">
        <v>3</v>
      </c>
      <c r="F36" s="34" t="s">
        <v>27</v>
      </c>
      <c r="G36" s="35"/>
      <c r="H36" s="35"/>
      <c r="I36" s="45" t="s">
        <v>28</v>
      </c>
      <c r="J36" s="34" t="str">
        <f>_xlfn.DISPIMG("ID_EEBBE2198B4349A086A36CF41565A32A",1)</f>
        <v>=DISPIMG("ID_EEBBE2198B4349A086A36CF41565A32A",1)</v>
      </c>
    </row>
    <row r="37" s="4" customFormat="1" ht="49.45" spans="1:10">
      <c r="A37" s="30">
        <v>33</v>
      </c>
      <c r="B37" s="31" t="s">
        <v>59</v>
      </c>
      <c r="C37" s="32" t="s">
        <v>29</v>
      </c>
      <c r="D37" s="33"/>
      <c r="E37" s="34">
        <v>3</v>
      </c>
      <c r="F37" s="34" t="s">
        <v>27</v>
      </c>
      <c r="G37" s="35"/>
      <c r="H37" s="35"/>
      <c r="I37" s="45" t="s">
        <v>30</v>
      </c>
      <c r="J37" s="34" t="str">
        <f>_xlfn.DISPIMG("ID_005B569C1EAE40CFB07A6D53C4A81605",1)</f>
        <v>=DISPIMG("ID_005B569C1EAE40CFB07A6D53C4A81605",1)</v>
      </c>
    </row>
    <row r="38" s="4" customFormat="1" ht="32.9" spans="1:10">
      <c r="A38" s="30">
        <v>34</v>
      </c>
      <c r="B38" s="31" t="s">
        <v>59</v>
      </c>
      <c r="C38" s="32" t="s">
        <v>66</v>
      </c>
      <c r="D38" s="33" t="s">
        <v>67</v>
      </c>
      <c r="E38" s="34">
        <v>3</v>
      </c>
      <c r="F38" s="34" t="s">
        <v>27</v>
      </c>
      <c r="G38" s="35"/>
      <c r="H38" s="35"/>
      <c r="I38" s="45" t="s">
        <v>68</v>
      </c>
      <c r="J38" s="34" t="str">
        <f>_xlfn.DISPIMG("ID_000084649E294D5EB4471D5CE533CDFE",1)</f>
        <v>=DISPIMG("ID_000084649E294D5EB4471D5CE533CDFE",1)</v>
      </c>
    </row>
    <row r="39" s="4" customFormat="1" ht="225" spans="1:10">
      <c r="A39" s="30">
        <v>35</v>
      </c>
      <c r="B39" s="31" t="s">
        <v>69</v>
      </c>
      <c r="C39" s="32" t="s">
        <v>15</v>
      </c>
      <c r="D39" s="33" t="s">
        <v>70</v>
      </c>
      <c r="E39" s="34">
        <v>2</v>
      </c>
      <c r="F39" s="34" t="s">
        <v>17</v>
      </c>
      <c r="G39" s="35"/>
      <c r="H39" s="35"/>
      <c r="I39" s="45" t="s">
        <v>18</v>
      </c>
      <c r="J39" s="46" t="str">
        <f>_xlfn.DISPIMG("ID_0AE431354FF845B3832F9A6138D48525",1)</f>
        <v>=DISPIMG("ID_0AE431354FF845B3832F9A6138D48525",1)</v>
      </c>
    </row>
    <row r="40" s="4" customFormat="1" ht="42.45" spans="1:10">
      <c r="A40" s="30">
        <v>37</v>
      </c>
      <c r="B40" s="31" t="s">
        <v>69</v>
      </c>
      <c r="C40" s="32" t="s">
        <v>25</v>
      </c>
      <c r="D40" s="33" t="s">
        <v>26</v>
      </c>
      <c r="E40" s="34">
        <v>2</v>
      </c>
      <c r="F40" s="34" t="s">
        <v>27</v>
      </c>
      <c r="G40" s="35"/>
      <c r="H40" s="35"/>
      <c r="I40" s="45" t="s">
        <v>28</v>
      </c>
      <c r="J40" s="34" t="str">
        <f>_xlfn.DISPIMG("ID_69F2BB31432F41549F6C75499E442964",1)</f>
        <v>=DISPIMG("ID_69F2BB31432F41549F6C75499E442964",1)</v>
      </c>
    </row>
    <row r="41" s="4" customFormat="1" ht="49.45" spans="1:10">
      <c r="A41" s="30">
        <v>38</v>
      </c>
      <c r="B41" s="31" t="s">
        <v>69</v>
      </c>
      <c r="C41" s="32" t="s">
        <v>29</v>
      </c>
      <c r="D41" s="33"/>
      <c r="E41" s="34">
        <v>2</v>
      </c>
      <c r="F41" s="34" t="s">
        <v>27</v>
      </c>
      <c r="G41" s="35"/>
      <c r="H41" s="35"/>
      <c r="I41" s="45" t="s">
        <v>30</v>
      </c>
      <c r="J41" s="34" t="str">
        <f>_xlfn.DISPIMG("ID_E53198A700094902950364E11C0E98EE",1)</f>
        <v>=DISPIMG("ID_E53198A700094902950364E11C0E98EE",1)</v>
      </c>
    </row>
    <row r="42" s="4" customFormat="1" ht="41.65" spans="1:10">
      <c r="A42" s="30">
        <v>39</v>
      </c>
      <c r="B42" s="31" t="s">
        <v>69</v>
      </c>
      <c r="C42" s="32" t="s">
        <v>66</v>
      </c>
      <c r="D42" s="33" t="s">
        <v>67</v>
      </c>
      <c r="E42" s="34">
        <v>1</v>
      </c>
      <c r="F42" s="34" t="s">
        <v>27</v>
      </c>
      <c r="G42" s="35"/>
      <c r="H42" s="35"/>
      <c r="I42" s="45" t="s">
        <v>68</v>
      </c>
      <c r="J42" s="34" t="str">
        <f>_xlfn.DISPIMG("ID_1BE3FD3447264DCCBD11F2BF758FC9B3",1)</f>
        <v>=DISPIMG("ID_1BE3FD3447264DCCBD11F2BF758FC9B3",1)</v>
      </c>
    </row>
    <row r="43" s="6" customFormat="1" ht="54" customHeight="1" spans="1:10">
      <c r="A43" s="30">
        <v>40</v>
      </c>
      <c r="B43" s="31" t="s">
        <v>71</v>
      </c>
      <c r="C43" s="32" t="s">
        <v>49</v>
      </c>
      <c r="D43" s="33" t="s">
        <v>58</v>
      </c>
      <c r="E43" s="34">
        <v>2</v>
      </c>
      <c r="F43" s="34" t="s">
        <v>17</v>
      </c>
      <c r="G43" s="39"/>
      <c r="H43" s="35"/>
      <c r="I43" s="45" t="s">
        <v>51</v>
      </c>
      <c r="J43" s="49" t="str">
        <f>_xlfn.DISPIMG("ID_8619FF1A85D741DE8C4DFCA6FBC4EF98",1)</f>
        <v>=DISPIMG("ID_8619FF1A85D741DE8C4DFCA6FBC4EF98",1)</v>
      </c>
    </row>
    <row r="44" s="6" customFormat="1" ht="55.95" customHeight="1" spans="1:10">
      <c r="A44" s="30">
        <v>41</v>
      </c>
      <c r="B44" s="31" t="s">
        <v>71</v>
      </c>
      <c r="C44" s="32" t="s">
        <v>42</v>
      </c>
      <c r="D44" s="33" t="s">
        <v>43</v>
      </c>
      <c r="E44" s="34">
        <v>11</v>
      </c>
      <c r="F44" s="34" t="s">
        <v>17</v>
      </c>
      <c r="G44" s="39"/>
      <c r="H44" s="35"/>
      <c r="I44" s="45" t="s">
        <v>44</v>
      </c>
      <c r="J44" s="34" t="str">
        <f>_xlfn.DISPIMG("ID_92022210F0B24DB892F5888B4B7A0D35",1)</f>
        <v>=DISPIMG("ID_92022210F0B24DB892F5888B4B7A0D35",1)</v>
      </c>
    </row>
    <row r="45" s="5" customFormat="1" ht="55.95" customHeight="1" spans="1:10">
      <c r="A45" s="30">
        <v>42</v>
      </c>
      <c r="B45" s="31" t="s">
        <v>71</v>
      </c>
      <c r="C45" s="32" t="s">
        <v>45</v>
      </c>
      <c r="D45" s="38" t="s">
        <v>46</v>
      </c>
      <c r="E45" s="34">
        <v>13</v>
      </c>
      <c r="F45" s="34" t="s">
        <v>17</v>
      </c>
      <c r="G45" s="39"/>
      <c r="H45" s="35"/>
      <c r="I45" s="47" t="s">
        <v>56</v>
      </c>
      <c r="J45" s="48" t="str">
        <f>_xlfn.DISPIMG("ID_B24C229779F2444AAA0E85CD1C079CD4",1)</f>
        <v>=DISPIMG("ID_B24C229779F2444AAA0E85CD1C079CD4",1)</v>
      </c>
    </row>
    <row r="46" s="5" customFormat="1" ht="55.95" customHeight="1" spans="1:10">
      <c r="A46" s="30">
        <v>43</v>
      </c>
      <c r="B46" s="31" t="s">
        <v>72</v>
      </c>
      <c r="C46" s="32" t="s">
        <v>45</v>
      </c>
      <c r="D46" s="38" t="s">
        <v>46</v>
      </c>
      <c r="E46" s="34">
        <v>2</v>
      </c>
      <c r="F46" s="34"/>
      <c r="G46" s="39"/>
      <c r="H46" s="35"/>
      <c r="I46" s="47" t="s">
        <v>56</v>
      </c>
      <c r="J46" s="48" t="str">
        <f>_xlfn.DISPIMG("ID_B24C229779F2444AAA0E85CD1C079CD4",1)</f>
        <v>=DISPIMG("ID_B24C229779F2444AAA0E85CD1C079CD4",1)</v>
      </c>
    </row>
    <row r="47" s="5" customFormat="1" ht="55.95" customHeight="1" spans="1:10">
      <c r="A47" s="30">
        <v>44</v>
      </c>
      <c r="B47" s="31" t="s">
        <v>72</v>
      </c>
      <c r="C47" s="31" t="s">
        <v>73</v>
      </c>
      <c r="D47" s="33" t="s">
        <v>74</v>
      </c>
      <c r="E47" s="34">
        <v>2</v>
      </c>
      <c r="F47" s="34" t="s">
        <v>17</v>
      </c>
      <c r="G47" s="39"/>
      <c r="H47" s="35"/>
      <c r="I47" s="50" t="s">
        <v>75</v>
      </c>
      <c r="J47" s="33" t="str">
        <f>_xlfn.DISPIMG("ID_A07971DE682C4347867E373628BDD687",1)</f>
        <v>=DISPIMG("ID_A07971DE682C4347867E373628BDD687",1)</v>
      </c>
    </row>
    <row r="48" s="5" customFormat="1" ht="98" customHeight="1" spans="1:10">
      <c r="A48" s="30">
        <v>45</v>
      </c>
      <c r="B48" s="31" t="s">
        <v>72</v>
      </c>
      <c r="C48" s="31" t="s">
        <v>76</v>
      </c>
      <c r="D48" s="34" t="s">
        <v>77</v>
      </c>
      <c r="E48" s="34">
        <v>4</v>
      </c>
      <c r="F48" s="34" t="s">
        <v>17</v>
      </c>
      <c r="G48" s="39"/>
      <c r="H48" s="35"/>
      <c r="I48" s="45" t="s">
        <v>78</v>
      </c>
      <c r="J48" s="33" t="str">
        <f>_xlfn.DISPIMG("ID_99A5F56673CE47FE804FC8721377D3FD",1)</f>
        <v>=DISPIMG("ID_99A5F56673CE47FE804FC8721377D3FD",1)</v>
      </c>
    </row>
    <row r="49" s="4" customFormat="1" ht="225" spans="1:10">
      <c r="A49" s="30">
        <v>46</v>
      </c>
      <c r="B49" s="31" t="s">
        <v>79</v>
      </c>
      <c r="C49" s="32" t="s">
        <v>19</v>
      </c>
      <c r="D49" s="33" t="s">
        <v>80</v>
      </c>
      <c r="E49" s="34">
        <v>1</v>
      </c>
      <c r="F49" s="34" t="s">
        <v>17</v>
      </c>
      <c r="G49" s="35"/>
      <c r="H49" s="35"/>
      <c r="I49" s="45" t="s">
        <v>18</v>
      </c>
      <c r="J49" s="46" t="str">
        <f>_xlfn.DISPIMG("ID_22BA5E9849C44200B5372EE83BD1E392",1)</f>
        <v>=DISPIMG("ID_22BA5E9849C44200B5372EE83BD1E392",1)</v>
      </c>
    </row>
    <row r="50" s="4" customFormat="1" ht="33" customHeight="1" spans="1:10">
      <c r="A50" s="30">
        <v>47</v>
      </c>
      <c r="B50" s="31" t="s">
        <v>79</v>
      </c>
      <c r="C50" s="32" t="s">
        <v>81</v>
      </c>
      <c r="D50" s="33" t="s">
        <v>82</v>
      </c>
      <c r="E50" s="34">
        <v>1</v>
      </c>
      <c r="F50" s="34" t="s">
        <v>83</v>
      </c>
      <c r="G50" s="35"/>
      <c r="H50" s="35"/>
      <c r="I50" s="45" t="s">
        <v>84</v>
      </c>
      <c r="J50" s="34" t="str">
        <f>_xlfn.DISPIMG("ID_354DA7994DE146358C280C0EB4A04CDB",1)</f>
        <v>=DISPIMG("ID_354DA7994DE146358C280C0EB4A04CDB",1)</v>
      </c>
    </row>
    <row r="51" s="4" customFormat="1" ht="34.95" customHeight="1" spans="1:10">
      <c r="A51" s="30">
        <v>48</v>
      </c>
      <c r="B51" s="31" t="s">
        <v>79</v>
      </c>
      <c r="C51" s="32" t="s">
        <v>85</v>
      </c>
      <c r="D51" s="33"/>
      <c r="E51" s="34">
        <v>337</v>
      </c>
      <c r="F51" s="34" t="s">
        <v>27</v>
      </c>
      <c r="G51" s="35"/>
      <c r="H51" s="35"/>
      <c r="I51" s="45" t="s">
        <v>86</v>
      </c>
      <c r="J51" s="34" t="str">
        <f>_xlfn.DISPIMG("ID_F5E5DA93AD0A438AB48DEDAE6CB48230",1)</f>
        <v>=DISPIMG("ID_F5E5DA93AD0A438AB48DEDAE6CB48230",1)</v>
      </c>
    </row>
    <row r="52" s="4" customFormat="1" ht="134" customHeight="1" spans="1:10">
      <c r="A52" s="30">
        <v>49</v>
      </c>
      <c r="B52" s="31" t="s">
        <v>79</v>
      </c>
      <c r="C52" s="32" t="s">
        <v>87</v>
      </c>
      <c r="D52" s="33" t="s">
        <v>88</v>
      </c>
      <c r="E52" s="34">
        <v>169</v>
      </c>
      <c r="F52" s="34" t="s">
        <v>17</v>
      </c>
      <c r="G52" s="35"/>
      <c r="H52" s="35"/>
      <c r="I52" s="45" t="s">
        <v>89</v>
      </c>
      <c r="J52" s="34" t="str">
        <f>_xlfn.DISPIMG("ID_D96C9362BF1149F9B22ED6A96B831625",1)</f>
        <v>=DISPIMG("ID_D96C9362BF1149F9B22ED6A96B831625",1)</v>
      </c>
    </row>
    <row r="53" s="4" customFormat="1" spans="1:10">
      <c r="A53" s="25" t="s">
        <v>90</v>
      </c>
      <c r="B53" s="26"/>
      <c r="C53" s="27"/>
      <c r="D53" s="28"/>
      <c r="E53" s="28"/>
      <c r="F53" s="28"/>
      <c r="G53" s="29"/>
      <c r="H53" s="29"/>
      <c r="I53" s="28"/>
      <c r="J53" s="44"/>
    </row>
    <row r="54" s="4" customFormat="1" ht="225" spans="1:10">
      <c r="A54" s="40">
        <v>50</v>
      </c>
      <c r="B54" s="31" t="s">
        <v>91</v>
      </c>
      <c r="C54" s="32" t="s">
        <v>15</v>
      </c>
      <c r="D54" s="33" t="s">
        <v>60</v>
      </c>
      <c r="E54" s="34">
        <v>3</v>
      </c>
      <c r="F54" s="34" t="s">
        <v>17</v>
      </c>
      <c r="G54" s="35"/>
      <c r="H54" s="35"/>
      <c r="I54" s="45" t="s">
        <v>18</v>
      </c>
      <c r="J54" s="46" t="str">
        <f>_xlfn.DISPIMG("ID_BA5A4EABF3FC4378976255C00563A452",1)</f>
        <v>=DISPIMG("ID_BA5A4EABF3FC4378976255C00563A452",1)</v>
      </c>
    </row>
    <row r="55" s="4" customFormat="1" ht="225" spans="1:10">
      <c r="A55" s="40">
        <v>51</v>
      </c>
      <c r="B55" s="31" t="s">
        <v>91</v>
      </c>
      <c r="C55" s="32" t="s">
        <v>19</v>
      </c>
      <c r="D55" s="33" t="s">
        <v>92</v>
      </c>
      <c r="E55" s="34">
        <v>1</v>
      </c>
      <c r="F55" s="34" t="s">
        <v>17</v>
      </c>
      <c r="G55" s="35"/>
      <c r="H55" s="35"/>
      <c r="I55" s="45" t="s">
        <v>18</v>
      </c>
      <c r="J55" s="46" t="str">
        <f>_xlfn.DISPIMG("ID_CC0826057B2840AD98BB5658BA779E0E",1)</f>
        <v>=DISPIMG("ID_CC0826057B2840AD98BB5658BA779E0E",1)</v>
      </c>
    </row>
    <row r="56" s="4" customFormat="1" ht="113" customHeight="1" spans="1:10">
      <c r="A56" s="40">
        <v>53</v>
      </c>
      <c r="B56" s="31" t="s">
        <v>91</v>
      </c>
      <c r="C56" s="32" t="s">
        <v>62</v>
      </c>
      <c r="D56" s="33" t="s">
        <v>53</v>
      </c>
      <c r="E56" s="34">
        <v>1</v>
      </c>
      <c r="F56" s="34" t="s">
        <v>54</v>
      </c>
      <c r="G56" s="35"/>
      <c r="H56" s="35"/>
      <c r="I56" s="45" t="s">
        <v>63</v>
      </c>
      <c r="J56" s="34" t="str">
        <f>_xlfn.DISPIMG("ID_47F8A64DD53E42F1981AF546399BA38B",1)</f>
        <v>=DISPIMG("ID_47F8A64DD53E42F1981AF546399BA38B",1)</v>
      </c>
    </row>
    <row r="57" s="4" customFormat="1" ht="100.05" customHeight="1" spans="1:10">
      <c r="A57" s="40">
        <v>54</v>
      </c>
      <c r="B57" s="31" t="s">
        <v>91</v>
      </c>
      <c r="C57" s="32" t="s">
        <v>64</v>
      </c>
      <c r="D57" s="33" t="s">
        <v>53</v>
      </c>
      <c r="E57" s="34">
        <v>1</v>
      </c>
      <c r="F57" s="34" t="s">
        <v>54</v>
      </c>
      <c r="G57" s="35"/>
      <c r="H57" s="35"/>
      <c r="I57" s="45" t="s">
        <v>63</v>
      </c>
      <c r="J57" s="34" t="str">
        <f>_xlfn.DISPIMG("ID_2465F1CBCA65467EA837F607B4C8B940",1)</f>
        <v>=DISPIMG("ID_2465F1CBCA65467EA837F607B4C8B940",1)</v>
      </c>
    </row>
    <row r="58" s="4" customFormat="1" ht="42.45" spans="1:10">
      <c r="A58" s="40">
        <v>55</v>
      </c>
      <c r="B58" s="31" t="s">
        <v>91</v>
      </c>
      <c r="C58" s="32" t="s">
        <v>25</v>
      </c>
      <c r="D58" s="33" t="s">
        <v>26</v>
      </c>
      <c r="E58" s="34">
        <v>3</v>
      </c>
      <c r="F58" s="34" t="s">
        <v>27</v>
      </c>
      <c r="G58" s="35"/>
      <c r="H58" s="35"/>
      <c r="I58" s="45" t="s">
        <v>28</v>
      </c>
      <c r="J58" s="34" t="str">
        <f>_xlfn.DISPIMG("ID_6D54322F88A149969E5345E4ABE7AC8C",1)</f>
        <v>=DISPIMG("ID_6D54322F88A149969E5345E4ABE7AC8C",1)</v>
      </c>
    </row>
    <row r="59" s="4" customFormat="1" ht="49.45" spans="1:10">
      <c r="A59" s="40">
        <v>56</v>
      </c>
      <c r="B59" s="31" t="s">
        <v>91</v>
      </c>
      <c r="C59" s="32" t="s">
        <v>29</v>
      </c>
      <c r="D59" s="33"/>
      <c r="E59" s="34">
        <v>3</v>
      </c>
      <c r="F59" s="34" t="s">
        <v>27</v>
      </c>
      <c r="G59" s="35"/>
      <c r="H59" s="35"/>
      <c r="I59" s="45" t="s">
        <v>30</v>
      </c>
      <c r="J59" s="34" t="str">
        <f>_xlfn.DISPIMG("ID_86A01785F4B84122903282A28506D904",1)</f>
        <v>=DISPIMG("ID_86A01785F4B84122903282A28506D904",1)</v>
      </c>
    </row>
    <row r="60" s="4" customFormat="1" ht="41.7" spans="1:10">
      <c r="A60" s="40">
        <v>57</v>
      </c>
      <c r="B60" s="31" t="s">
        <v>91</v>
      </c>
      <c r="C60" s="32" t="s">
        <v>66</v>
      </c>
      <c r="D60" s="33" t="s">
        <v>67</v>
      </c>
      <c r="E60" s="34">
        <v>2</v>
      </c>
      <c r="F60" s="34" t="s">
        <v>27</v>
      </c>
      <c r="G60" s="35"/>
      <c r="H60" s="35"/>
      <c r="I60" s="45" t="s">
        <v>68</v>
      </c>
      <c r="J60" s="34" t="str">
        <f>_xlfn.DISPIMG("ID_589F1AAE60424B27B68D256D6645513F",1)</f>
        <v>=DISPIMG("ID_589F1AAE60424B27B68D256D6645513F",1)</v>
      </c>
    </row>
    <row r="61" s="4" customFormat="1" ht="50.25" spans="1:10">
      <c r="A61" s="40">
        <v>58</v>
      </c>
      <c r="B61" s="31" t="s">
        <v>91</v>
      </c>
      <c r="C61" s="32" t="s">
        <v>93</v>
      </c>
      <c r="D61" s="33"/>
      <c r="E61" s="34">
        <v>1</v>
      </c>
      <c r="F61" s="34" t="s">
        <v>27</v>
      </c>
      <c r="G61" s="35"/>
      <c r="H61" s="35"/>
      <c r="I61" s="45" t="s">
        <v>94</v>
      </c>
      <c r="J61" s="34" t="str">
        <f>_xlfn.DISPIMG("ID_FC9E4AC1814D43C1885C3C5EDA82661E",1)</f>
        <v>=DISPIMG("ID_FC9E4AC1814D43C1885C3C5EDA82661E",1)</v>
      </c>
    </row>
    <row r="62" s="6" customFormat="1" ht="43.95" customHeight="1" spans="1:10">
      <c r="A62" s="40">
        <v>59</v>
      </c>
      <c r="B62" s="31" t="s">
        <v>95</v>
      </c>
      <c r="C62" s="32" t="s">
        <v>49</v>
      </c>
      <c r="D62" s="33" t="s">
        <v>50</v>
      </c>
      <c r="E62" s="34">
        <v>1</v>
      </c>
      <c r="F62" s="34" t="s">
        <v>17</v>
      </c>
      <c r="G62" s="39"/>
      <c r="H62" s="35"/>
      <c r="I62" s="45" t="s">
        <v>51</v>
      </c>
      <c r="J62" s="49" t="str">
        <f>_xlfn.DISPIMG("ID_0E97A0F1F37844A9AA0D03EF33ADFB2C",1)</f>
        <v>=DISPIMG("ID_0E97A0F1F37844A9AA0D03EF33ADFB2C",1)</v>
      </c>
    </row>
    <row r="63" s="6" customFormat="1" ht="74" customHeight="1" spans="1:10">
      <c r="A63" s="40">
        <v>60</v>
      </c>
      <c r="B63" s="31" t="s">
        <v>95</v>
      </c>
      <c r="C63" s="32" t="s">
        <v>52</v>
      </c>
      <c r="D63" s="33" t="s">
        <v>53</v>
      </c>
      <c r="E63" s="34">
        <v>4</v>
      </c>
      <c r="F63" s="34" t="s">
        <v>54</v>
      </c>
      <c r="G63" s="39"/>
      <c r="H63" s="35"/>
      <c r="I63" s="45" t="s">
        <v>55</v>
      </c>
      <c r="J63" s="49" t="str">
        <f>_xlfn.DISPIMG("ID_12C3F7B842064F6684A5BB7F438CAB06",1)</f>
        <v>=DISPIMG("ID_12C3F7B842064F6684A5BB7F438CAB06",1)</v>
      </c>
    </row>
    <row r="64" s="5" customFormat="1" ht="60" customHeight="1" spans="1:10">
      <c r="A64" s="40">
        <v>61</v>
      </c>
      <c r="B64" s="31" t="s">
        <v>95</v>
      </c>
      <c r="C64" s="32" t="s">
        <v>45</v>
      </c>
      <c r="D64" s="38" t="s">
        <v>46</v>
      </c>
      <c r="E64" s="34">
        <v>3</v>
      </c>
      <c r="F64" s="34" t="s">
        <v>17</v>
      </c>
      <c r="G64" s="39"/>
      <c r="H64" s="35"/>
      <c r="I64" s="47" t="s">
        <v>56</v>
      </c>
      <c r="J64" s="48" t="str">
        <f>_xlfn.DISPIMG("ID_7E473355D06E4A6181D55A888C90BE0C",1)</f>
        <v>=DISPIMG("ID_7E473355D06E4A6181D55A888C90BE0C",1)</v>
      </c>
    </row>
    <row r="65" s="6" customFormat="1" ht="33" customHeight="1" spans="1:10">
      <c r="A65" s="40">
        <v>62</v>
      </c>
      <c r="B65" s="31" t="s">
        <v>96</v>
      </c>
      <c r="C65" s="32" t="s">
        <v>49</v>
      </c>
      <c r="D65" s="33" t="s">
        <v>58</v>
      </c>
      <c r="E65" s="34">
        <v>2</v>
      </c>
      <c r="F65" s="34" t="s">
        <v>17</v>
      </c>
      <c r="G65" s="39"/>
      <c r="H65" s="35"/>
      <c r="I65" s="45" t="s">
        <v>51</v>
      </c>
      <c r="J65" s="49" t="str">
        <f>_xlfn.DISPIMG("ID_48AF76C5CA1B4CECB686E8CEB7F7E196",1)</f>
        <v>=DISPIMG("ID_48AF76C5CA1B4CECB686E8CEB7F7E196",1)</v>
      </c>
    </row>
    <row r="66" s="6" customFormat="1" ht="49.05" customHeight="1" spans="1:10">
      <c r="A66" s="40">
        <v>63</v>
      </c>
      <c r="B66" s="31" t="s">
        <v>96</v>
      </c>
      <c r="C66" s="32" t="s">
        <v>42</v>
      </c>
      <c r="D66" s="33" t="s">
        <v>43</v>
      </c>
      <c r="E66" s="34">
        <v>10</v>
      </c>
      <c r="F66" s="34" t="s">
        <v>17</v>
      </c>
      <c r="G66" s="39"/>
      <c r="H66" s="35"/>
      <c r="I66" s="45" t="s">
        <v>44</v>
      </c>
      <c r="J66" s="34" t="str">
        <f>_xlfn.DISPIMG("ID_7620377D70454DCF8041815124331AF5",1)</f>
        <v>=DISPIMG("ID_7620377D70454DCF8041815124331AF5",1)</v>
      </c>
    </row>
    <row r="67" s="5" customFormat="1" ht="67.05" customHeight="1" spans="1:10">
      <c r="A67" s="40">
        <v>64</v>
      </c>
      <c r="B67" s="31" t="s">
        <v>96</v>
      </c>
      <c r="C67" s="32" t="s">
        <v>45</v>
      </c>
      <c r="D67" s="38" t="s">
        <v>46</v>
      </c>
      <c r="E67" s="34">
        <v>12</v>
      </c>
      <c r="F67" s="34" t="s">
        <v>17</v>
      </c>
      <c r="G67" s="39"/>
      <c r="H67" s="35"/>
      <c r="I67" s="47" t="s">
        <v>56</v>
      </c>
      <c r="J67" s="48" t="str">
        <f>_xlfn.DISPIMG("ID_72334FDC4973419B9E3931205E6E08FC",1)</f>
        <v>=DISPIMG("ID_72334FDC4973419B9E3931205E6E08FC",1)</v>
      </c>
    </row>
    <row r="68" s="4" customFormat="1" ht="225" spans="1:10">
      <c r="A68" s="40">
        <v>65</v>
      </c>
      <c r="B68" s="31" t="s">
        <v>97</v>
      </c>
      <c r="C68" s="32" t="s">
        <v>15</v>
      </c>
      <c r="D68" s="33" t="s">
        <v>70</v>
      </c>
      <c r="E68" s="34">
        <v>2</v>
      </c>
      <c r="F68" s="34" t="s">
        <v>17</v>
      </c>
      <c r="G68" s="35"/>
      <c r="H68" s="35"/>
      <c r="I68" s="45" t="s">
        <v>18</v>
      </c>
      <c r="J68" s="46" t="str">
        <f>_xlfn.DISPIMG("ID_1EAD998E4F3647ECBEA1574716C63234",1)</f>
        <v>=DISPIMG("ID_1EAD998E4F3647ECBEA1574716C63234",1)</v>
      </c>
    </row>
    <row r="69" s="4" customFormat="1" ht="225" spans="1:10">
      <c r="A69" s="40">
        <v>66</v>
      </c>
      <c r="B69" s="31" t="s">
        <v>97</v>
      </c>
      <c r="C69" s="32" t="s">
        <v>19</v>
      </c>
      <c r="D69" s="33" t="s">
        <v>98</v>
      </c>
      <c r="E69" s="34">
        <v>1</v>
      </c>
      <c r="F69" s="34" t="s">
        <v>17</v>
      </c>
      <c r="G69" s="35"/>
      <c r="H69" s="35"/>
      <c r="I69" s="45" t="s">
        <v>18</v>
      </c>
      <c r="J69" s="46" t="str">
        <f>_xlfn.DISPIMG("ID_AD9DBE8E2FD448579A1AAD42200AB01E",1)</f>
        <v>=DISPIMG("ID_AD9DBE8E2FD448579A1AAD42200AB01E",1)</v>
      </c>
    </row>
    <row r="70" s="4" customFormat="1" ht="99" customHeight="1" spans="1:10">
      <c r="A70" s="40">
        <v>68</v>
      </c>
      <c r="B70" s="31" t="s">
        <v>97</v>
      </c>
      <c r="C70" s="32" t="s">
        <v>62</v>
      </c>
      <c r="D70" s="33" t="s">
        <v>53</v>
      </c>
      <c r="E70" s="34">
        <v>1</v>
      </c>
      <c r="F70" s="34" t="s">
        <v>54</v>
      </c>
      <c r="G70" s="35"/>
      <c r="H70" s="35"/>
      <c r="I70" s="45" t="s">
        <v>63</v>
      </c>
      <c r="J70" s="34" t="str">
        <f>_xlfn.DISPIMG("ID_A8FEFDAC47BD45C8BB4C89E949C82002",1)</f>
        <v>=DISPIMG("ID_A8FEFDAC47BD45C8BB4C89E949C82002",1)</v>
      </c>
    </row>
    <row r="71" s="4" customFormat="1" ht="115.95" customHeight="1" spans="1:10">
      <c r="A71" s="40">
        <v>69</v>
      </c>
      <c r="B71" s="31" t="s">
        <v>97</v>
      </c>
      <c r="C71" s="32" t="s">
        <v>64</v>
      </c>
      <c r="D71" s="33" t="s">
        <v>53</v>
      </c>
      <c r="E71" s="34">
        <v>1</v>
      </c>
      <c r="F71" s="34" t="s">
        <v>54</v>
      </c>
      <c r="G71" s="35"/>
      <c r="H71" s="35"/>
      <c r="I71" s="45" t="s">
        <v>63</v>
      </c>
      <c r="J71" s="34" t="str">
        <f>_xlfn.DISPIMG("ID_AF5D236A833B4B86A2445DC4F8C8B4E3",1)</f>
        <v>=DISPIMG("ID_AF5D236A833B4B86A2445DC4F8C8B4E3",1)</v>
      </c>
    </row>
    <row r="72" s="4" customFormat="1" ht="42.45" spans="1:10">
      <c r="A72" s="40">
        <v>70</v>
      </c>
      <c r="B72" s="31" t="s">
        <v>97</v>
      </c>
      <c r="C72" s="32" t="s">
        <v>25</v>
      </c>
      <c r="D72" s="33" t="s">
        <v>26</v>
      </c>
      <c r="E72" s="34">
        <v>2</v>
      </c>
      <c r="F72" s="34" t="s">
        <v>27</v>
      </c>
      <c r="G72" s="35"/>
      <c r="H72" s="35"/>
      <c r="I72" s="45" t="s">
        <v>28</v>
      </c>
      <c r="J72" s="34" t="str">
        <f>_xlfn.DISPIMG("ID_C64E9F4316524FACA8276863B50B791C",1)</f>
        <v>=DISPIMG("ID_C64E9F4316524FACA8276863B50B791C",1)</v>
      </c>
    </row>
    <row r="73" s="4" customFormat="1" ht="49.45" spans="1:10">
      <c r="A73" s="40">
        <v>71</v>
      </c>
      <c r="B73" s="31" t="s">
        <v>97</v>
      </c>
      <c r="C73" s="32" t="s">
        <v>29</v>
      </c>
      <c r="D73" s="33"/>
      <c r="E73" s="34">
        <v>2</v>
      </c>
      <c r="F73" s="34" t="s">
        <v>27</v>
      </c>
      <c r="G73" s="35"/>
      <c r="H73" s="35"/>
      <c r="I73" s="45" t="s">
        <v>30</v>
      </c>
      <c r="J73" s="34" t="str">
        <f>_xlfn.DISPIMG("ID_C0042E31D5D34AF799F986EB133D00BB",1)</f>
        <v>=DISPIMG("ID_C0042E31D5D34AF799F986EB133D00BB",1)</v>
      </c>
    </row>
    <row r="74" s="4" customFormat="1" ht="41.65" spans="1:10">
      <c r="A74" s="40">
        <v>72</v>
      </c>
      <c r="B74" s="31" t="s">
        <v>97</v>
      </c>
      <c r="C74" s="32" t="s">
        <v>66</v>
      </c>
      <c r="D74" s="33" t="s">
        <v>67</v>
      </c>
      <c r="E74" s="34">
        <v>1</v>
      </c>
      <c r="F74" s="34" t="s">
        <v>27</v>
      </c>
      <c r="G74" s="35"/>
      <c r="H74" s="35"/>
      <c r="I74" s="45" t="s">
        <v>68</v>
      </c>
      <c r="J74" s="34" t="str">
        <f>_xlfn.DISPIMG("ID_F8577813D1544EC1BB2459F9E9BA4450",1)</f>
        <v>=DISPIMG("ID_F8577813D1544EC1BB2459F9E9BA4450",1)</v>
      </c>
    </row>
    <row r="75" s="4" customFormat="1" ht="50.25" spans="1:10">
      <c r="A75" s="40">
        <v>73</v>
      </c>
      <c r="B75" s="31" t="s">
        <v>97</v>
      </c>
      <c r="C75" s="32" t="s">
        <v>93</v>
      </c>
      <c r="D75" s="33"/>
      <c r="E75" s="34">
        <v>1</v>
      </c>
      <c r="F75" s="34" t="s">
        <v>27</v>
      </c>
      <c r="G75" s="35"/>
      <c r="H75" s="35"/>
      <c r="I75" s="45" t="s">
        <v>94</v>
      </c>
      <c r="J75" s="34" t="str">
        <f>_xlfn.DISPIMG("ID_0B54C3A3525F43F08758C52ACB67F2E2",1)</f>
        <v>=DISPIMG("ID_0B54C3A3525F43F08758C52ACB67F2E2",1)</v>
      </c>
    </row>
    <row r="76" s="6" customFormat="1" ht="40.95" customHeight="1" spans="1:10">
      <c r="A76" s="40">
        <v>74</v>
      </c>
      <c r="B76" s="31" t="s">
        <v>99</v>
      </c>
      <c r="C76" s="32" t="s">
        <v>49</v>
      </c>
      <c r="D76" s="33" t="s">
        <v>58</v>
      </c>
      <c r="E76" s="34">
        <v>2</v>
      </c>
      <c r="F76" s="34" t="s">
        <v>17</v>
      </c>
      <c r="G76" s="39"/>
      <c r="H76" s="35"/>
      <c r="I76" s="45" t="s">
        <v>51</v>
      </c>
      <c r="J76" s="49" t="str">
        <f>_xlfn.DISPIMG("ID_3E3B349768394932954F59066E73BC73",1)</f>
        <v>=DISPIMG("ID_3E3B349768394932954F59066E73BC73",1)</v>
      </c>
    </row>
    <row r="77" s="6" customFormat="1" ht="54" customHeight="1" spans="1:10">
      <c r="A77" s="40">
        <v>75</v>
      </c>
      <c r="B77" s="31" t="s">
        <v>99</v>
      </c>
      <c r="C77" s="32" t="s">
        <v>42</v>
      </c>
      <c r="D77" s="33" t="s">
        <v>43</v>
      </c>
      <c r="E77" s="34">
        <v>12</v>
      </c>
      <c r="F77" s="34" t="s">
        <v>17</v>
      </c>
      <c r="G77" s="39"/>
      <c r="H77" s="35"/>
      <c r="I77" s="45" t="s">
        <v>44</v>
      </c>
      <c r="J77" s="34" t="str">
        <f>_xlfn.DISPIMG("ID_5AEDBD64A1EA4991943E6DF9E96A485F",1)</f>
        <v>=DISPIMG("ID_5AEDBD64A1EA4991943E6DF9E96A485F",1)</v>
      </c>
    </row>
    <row r="78" s="5" customFormat="1" ht="78" customHeight="1" spans="1:10">
      <c r="A78" s="40">
        <v>76</v>
      </c>
      <c r="B78" s="31" t="s">
        <v>99</v>
      </c>
      <c r="C78" s="32" t="s">
        <v>45</v>
      </c>
      <c r="D78" s="38" t="s">
        <v>46</v>
      </c>
      <c r="E78" s="34">
        <v>8</v>
      </c>
      <c r="F78" s="34" t="s">
        <v>17</v>
      </c>
      <c r="G78" s="39"/>
      <c r="H78" s="35"/>
      <c r="I78" s="47" t="s">
        <v>56</v>
      </c>
      <c r="J78" s="48" t="str">
        <f>_xlfn.DISPIMG("ID_A59A0E76FA4F40A08E4923FC4FC75368",1)</f>
        <v>=DISPIMG("ID_A59A0E76FA4F40A08E4923FC4FC75368",1)</v>
      </c>
    </row>
    <row r="79" s="6" customFormat="1" ht="52.95" customHeight="1" spans="1:10">
      <c r="A79" s="40">
        <v>77</v>
      </c>
      <c r="B79" s="31" t="s">
        <v>100</v>
      </c>
      <c r="C79" s="32" t="s">
        <v>49</v>
      </c>
      <c r="D79" s="33" t="s">
        <v>50</v>
      </c>
      <c r="E79" s="34">
        <v>1</v>
      </c>
      <c r="F79" s="34" t="s">
        <v>17</v>
      </c>
      <c r="G79" s="39"/>
      <c r="H79" s="35"/>
      <c r="I79" s="45" t="s">
        <v>51</v>
      </c>
      <c r="J79" s="49" t="str">
        <f>_xlfn.DISPIMG("ID_82CA0CC4C0964A69B6350DB0B460EE4C",1)</f>
        <v>=DISPIMG("ID_82CA0CC4C0964A69B6350DB0B460EE4C",1)</v>
      </c>
    </row>
    <row r="80" s="6" customFormat="1" ht="76" customHeight="1" spans="1:10">
      <c r="A80" s="40">
        <v>78</v>
      </c>
      <c r="B80" s="31" t="s">
        <v>100</v>
      </c>
      <c r="C80" s="32" t="s">
        <v>52</v>
      </c>
      <c r="D80" s="33" t="s">
        <v>53</v>
      </c>
      <c r="E80" s="34">
        <v>4</v>
      </c>
      <c r="F80" s="34" t="s">
        <v>54</v>
      </c>
      <c r="G80" s="39"/>
      <c r="H80" s="35"/>
      <c r="I80" s="45" t="s">
        <v>55</v>
      </c>
      <c r="J80" s="49" t="str">
        <f>_xlfn.DISPIMG("ID_2EA3BDD8C66145EE8968E0254D95CE66",1)</f>
        <v>=DISPIMG("ID_2EA3BDD8C66145EE8968E0254D95CE66",1)</v>
      </c>
    </row>
    <row r="81" s="5" customFormat="1" ht="70.05" customHeight="1" spans="1:10">
      <c r="A81" s="40">
        <v>79</v>
      </c>
      <c r="B81" s="31" t="s">
        <v>100</v>
      </c>
      <c r="C81" s="32" t="s">
        <v>45</v>
      </c>
      <c r="D81" s="38" t="s">
        <v>46</v>
      </c>
      <c r="E81" s="34">
        <v>3</v>
      </c>
      <c r="F81" s="34" t="s">
        <v>17</v>
      </c>
      <c r="G81" s="39"/>
      <c r="H81" s="35"/>
      <c r="I81" s="47" t="s">
        <v>56</v>
      </c>
      <c r="J81" s="48" t="str">
        <f>_xlfn.DISPIMG("ID_0C067E7CCB2B4F86A5CD9FD4B2DFCBF4",1)</f>
        <v>=DISPIMG("ID_0C067E7CCB2B4F86A5CD9FD4B2DFCBF4",1)</v>
      </c>
    </row>
    <row r="82" s="4" customFormat="1" ht="225" spans="1:10">
      <c r="A82" s="40">
        <v>80</v>
      </c>
      <c r="B82" s="31" t="s">
        <v>101</v>
      </c>
      <c r="C82" s="32" t="s">
        <v>15</v>
      </c>
      <c r="D82" s="33" t="s">
        <v>70</v>
      </c>
      <c r="E82" s="34">
        <v>3</v>
      </c>
      <c r="F82" s="34" t="s">
        <v>17</v>
      </c>
      <c r="G82" s="35"/>
      <c r="H82" s="35"/>
      <c r="I82" s="45" t="s">
        <v>18</v>
      </c>
      <c r="J82" s="46" t="str">
        <f>_xlfn.DISPIMG("ID_D7A8374ECFBE4071B8FB903544EF094D",1)</f>
        <v>=DISPIMG("ID_D7A8374ECFBE4071B8FB903544EF094D",1)</v>
      </c>
    </row>
    <row r="83" s="4" customFormat="1" ht="225" spans="1:10">
      <c r="A83" s="40">
        <v>81</v>
      </c>
      <c r="B83" s="31" t="s">
        <v>101</v>
      </c>
      <c r="C83" s="32" t="s">
        <v>19</v>
      </c>
      <c r="D83" s="33" t="s">
        <v>102</v>
      </c>
      <c r="E83" s="34">
        <v>1</v>
      </c>
      <c r="F83" s="34" t="s">
        <v>17</v>
      </c>
      <c r="G83" s="35"/>
      <c r="H83" s="35"/>
      <c r="I83" s="45" t="s">
        <v>18</v>
      </c>
      <c r="J83" s="46" t="str">
        <f>_xlfn.DISPIMG("ID_CF5EC4D23D1541E19C65820F6456C7EF",1)</f>
        <v>=DISPIMG("ID_CF5EC4D23D1541E19C65820F6456C7EF",1)</v>
      </c>
    </row>
    <row r="84" s="4" customFormat="1" ht="115.95" customHeight="1" spans="1:10">
      <c r="A84" s="40">
        <v>83</v>
      </c>
      <c r="B84" s="31" t="s">
        <v>101</v>
      </c>
      <c r="C84" s="32" t="s">
        <v>62</v>
      </c>
      <c r="D84" s="33" t="s">
        <v>53</v>
      </c>
      <c r="E84" s="34">
        <v>1</v>
      </c>
      <c r="F84" s="34" t="s">
        <v>54</v>
      </c>
      <c r="G84" s="35"/>
      <c r="H84" s="35"/>
      <c r="I84" s="45" t="s">
        <v>63</v>
      </c>
      <c r="J84" s="34" t="str">
        <f>_xlfn.DISPIMG("ID_E6B8162383D74BAD9EBEAAF6617BC5E1",1)</f>
        <v>=DISPIMG("ID_E6B8162383D74BAD9EBEAAF6617BC5E1",1)</v>
      </c>
    </row>
    <row r="85" s="4" customFormat="1" ht="109.05" customHeight="1" spans="1:10">
      <c r="A85" s="40">
        <v>84</v>
      </c>
      <c r="B85" s="31" t="s">
        <v>101</v>
      </c>
      <c r="C85" s="32" t="s">
        <v>64</v>
      </c>
      <c r="D85" s="33" t="s">
        <v>53</v>
      </c>
      <c r="E85" s="34">
        <v>1</v>
      </c>
      <c r="F85" s="34" t="s">
        <v>54</v>
      </c>
      <c r="G85" s="35"/>
      <c r="H85" s="35"/>
      <c r="I85" s="45" t="s">
        <v>63</v>
      </c>
      <c r="J85" s="34" t="str">
        <f>_xlfn.DISPIMG("ID_18170B2B192D42D5BB273379056B5094",1)</f>
        <v>=DISPIMG("ID_18170B2B192D42D5BB273379056B5094",1)</v>
      </c>
    </row>
    <row r="86" s="4" customFormat="1" ht="42.45" spans="1:10">
      <c r="A86" s="40">
        <v>85</v>
      </c>
      <c r="B86" s="31" t="s">
        <v>101</v>
      </c>
      <c r="C86" s="32" t="s">
        <v>25</v>
      </c>
      <c r="D86" s="33" t="s">
        <v>26</v>
      </c>
      <c r="E86" s="34">
        <v>3</v>
      </c>
      <c r="F86" s="34" t="s">
        <v>27</v>
      </c>
      <c r="G86" s="35"/>
      <c r="H86" s="35"/>
      <c r="I86" s="45" t="s">
        <v>28</v>
      </c>
      <c r="J86" s="34" t="str">
        <f>_xlfn.DISPIMG("ID_1321B1E7251E4745B1A73138CFF64179",1)</f>
        <v>=DISPIMG("ID_1321B1E7251E4745B1A73138CFF64179",1)</v>
      </c>
    </row>
    <row r="87" s="4" customFormat="1" ht="42.15" spans="1:10">
      <c r="A87" s="40">
        <v>86</v>
      </c>
      <c r="B87" s="31" t="s">
        <v>101</v>
      </c>
      <c r="C87" s="32" t="s">
        <v>29</v>
      </c>
      <c r="D87" s="33"/>
      <c r="E87" s="34">
        <v>3</v>
      </c>
      <c r="F87" s="34" t="s">
        <v>27</v>
      </c>
      <c r="G87" s="35"/>
      <c r="H87" s="35"/>
      <c r="I87" s="45" t="s">
        <v>30</v>
      </c>
      <c r="J87" s="34" t="str">
        <f>_xlfn.DISPIMG("ID_3314B5BDDABF42D49AEB8713D87BCEA1",1)</f>
        <v>=DISPIMG("ID_3314B5BDDABF42D49AEB8713D87BCEA1",1)</v>
      </c>
    </row>
    <row r="88" s="4" customFormat="1" ht="41.7" spans="1:10">
      <c r="A88" s="40">
        <v>87</v>
      </c>
      <c r="B88" s="31" t="s">
        <v>101</v>
      </c>
      <c r="C88" s="32" t="s">
        <v>66</v>
      </c>
      <c r="D88" s="33" t="s">
        <v>67</v>
      </c>
      <c r="E88" s="34">
        <v>2</v>
      </c>
      <c r="F88" s="34" t="s">
        <v>27</v>
      </c>
      <c r="G88" s="35"/>
      <c r="H88" s="35"/>
      <c r="I88" s="45" t="s">
        <v>68</v>
      </c>
      <c r="J88" s="34" t="str">
        <f>_xlfn.DISPIMG("ID_0E82EE6400164FAF875AACD2A51B384C",1)</f>
        <v>=DISPIMG("ID_0E82EE6400164FAF875AACD2A51B384C",1)</v>
      </c>
    </row>
    <row r="89" s="7" customFormat="1" ht="80" customHeight="1" spans="1:10">
      <c r="A89" s="40">
        <v>88</v>
      </c>
      <c r="B89" s="51" t="s">
        <v>103</v>
      </c>
      <c r="C89" s="51" t="s">
        <v>39</v>
      </c>
      <c r="D89" s="52" t="s">
        <v>104</v>
      </c>
      <c r="E89" s="53">
        <v>1</v>
      </c>
      <c r="F89" s="53" t="s">
        <v>17</v>
      </c>
      <c r="G89" s="54"/>
      <c r="H89" s="54"/>
      <c r="I89" s="50" t="s">
        <v>105</v>
      </c>
      <c r="J89" s="56" t="str">
        <f>_xlfn.DISPIMG("ID_CB76DAA4A39145808DC5010C05F7952F",1)</f>
        <v>=DISPIMG("ID_CB76DAA4A39145808DC5010C05F7952F",1)</v>
      </c>
    </row>
    <row r="90" s="7" customFormat="1" ht="80" customHeight="1" spans="1:10">
      <c r="A90" s="40">
        <v>89</v>
      </c>
      <c r="B90" s="51" t="s">
        <v>103</v>
      </c>
      <c r="C90" s="55" t="s">
        <v>106</v>
      </c>
      <c r="D90" s="52" t="s">
        <v>46</v>
      </c>
      <c r="E90" s="53">
        <v>38</v>
      </c>
      <c r="F90" s="53" t="s">
        <v>17</v>
      </c>
      <c r="G90" s="54"/>
      <c r="H90" s="54"/>
      <c r="I90" s="57" t="s">
        <v>56</v>
      </c>
      <c r="J90" s="53" t="str">
        <f>_xlfn.DISPIMG("ID_6AE7B991B5AA48AB9EDE4D2B4A705F6B",1)</f>
        <v>=DISPIMG("ID_6AE7B991B5AA48AB9EDE4D2B4A705F6B",1)</v>
      </c>
    </row>
    <row r="91" s="7" customFormat="1" ht="80" customHeight="1" spans="1:10">
      <c r="A91" s="40">
        <v>90</v>
      </c>
      <c r="B91" s="51" t="s">
        <v>107</v>
      </c>
      <c r="C91" s="51" t="s">
        <v>49</v>
      </c>
      <c r="D91" s="52" t="s">
        <v>58</v>
      </c>
      <c r="E91" s="53">
        <v>4</v>
      </c>
      <c r="F91" s="53" t="s">
        <v>17</v>
      </c>
      <c r="G91" s="54"/>
      <c r="H91" s="54"/>
      <c r="I91" s="58" t="s">
        <v>108</v>
      </c>
      <c r="J91" s="59" t="str">
        <f>_xlfn.DISPIMG("ID_F37D744893D045F6807266BF27C09F31",1)</f>
        <v>=DISPIMG("ID_F37D744893D045F6807266BF27C09F31",1)</v>
      </c>
    </row>
    <row r="92" s="7" customFormat="1" ht="80" customHeight="1" spans="1:10">
      <c r="A92" s="40">
        <v>91</v>
      </c>
      <c r="B92" s="51" t="s">
        <v>107</v>
      </c>
      <c r="C92" s="51" t="s">
        <v>42</v>
      </c>
      <c r="D92" s="52" t="s">
        <v>43</v>
      </c>
      <c r="E92" s="53">
        <v>21</v>
      </c>
      <c r="F92" s="53" t="s">
        <v>17</v>
      </c>
      <c r="G92" s="54"/>
      <c r="H92" s="54"/>
      <c r="I92" s="57" t="s">
        <v>109</v>
      </c>
      <c r="J92" s="53" t="str">
        <f>_xlfn.DISPIMG("ID_C890FB1386CA436DAA5FB00C2746D940",1)</f>
        <v>=DISPIMG("ID_C890FB1386CA436DAA5FB00C2746D940",1)</v>
      </c>
    </row>
    <row r="93" s="7" customFormat="1" ht="80" customHeight="1" spans="1:10">
      <c r="A93" s="40">
        <v>92</v>
      </c>
      <c r="B93" s="51" t="s">
        <v>107</v>
      </c>
      <c r="C93" s="51" t="s">
        <v>110</v>
      </c>
      <c r="D93" s="52" t="s">
        <v>53</v>
      </c>
      <c r="E93" s="53">
        <v>5</v>
      </c>
      <c r="F93" s="53" t="s">
        <v>54</v>
      </c>
      <c r="G93" s="54"/>
      <c r="H93" s="54"/>
      <c r="I93" s="57" t="s">
        <v>111</v>
      </c>
      <c r="J93" s="56" t="str">
        <f>_xlfn.DISPIMG("ID_9FD92BB06DED424995C035B2F1DA078C",1)</f>
        <v>=DISPIMG("ID_9FD92BB06DED424995C035B2F1DA078C",1)</v>
      </c>
    </row>
    <row r="94" s="7" customFormat="1" ht="80" customHeight="1" spans="1:10">
      <c r="A94" s="40">
        <v>93</v>
      </c>
      <c r="B94" s="51" t="s">
        <v>107</v>
      </c>
      <c r="C94" s="55" t="s">
        <v>106</v>
      </c>
      <c r="D94" s="52" t="s">
        <v>46</v>
      </c>
      <c r="E94" s="53">
        <v>25</v>
      </c>
      <c r="F94" s="53" t="s">
        <v>17</v>
      </c>
      <c r="G94" s="54"/>
      <c r="H94" s="54"/>
      <c r="I94" s="57" t="s">
        <v>56</v>
      </c>
      <c r="J94" s="53" t="str">
        <f>_xlfn.DISPIMG("ID_8B088B2E790044839A0FAF2C88A3F413",1)</f>
        <v>=DISPIMG("ID_8B088B2E790044839A0FAF2C88A3F413",1)</v>
      </c>
    </row>
    <row r="95" s="7" customFormat="1" ht="80" customHeight="1" spans="1:10">
      <c r="A95" s="40">
        <v>94</v>
      </c>
      <c r="B95" s="51" t="s">
        <v>112</v>
      </c>
      <c r="C95" s="51" t="s">
        <v>49</v>
      </c>
      <c r="D95" s="52" t="s">
        <v>50</v>
      </c>
      <c r="E95" s="53">
        <v>1</v>
      </c>
      <c r="F95" s="53" t="s">
        <v>17</v>
      </c>
      <c r="G95" s="54"/>
      <c r="H95" s="54"/>
      <c r="I95" s="58" t="s">
        <v>108</v>
      </c>
      <c r="J95" s="59" t="str">
        <f>_xlfn.DISPIMG("ID_981C17C5DB834EFDB3E9BD010E8C358E",1)</f>
        <v>=DISPIMG("ID_981C17C5DB834EFDB3E9BD010E8C358E",1)</v>
      </c>
    </row>
    <row r="96" s="7" customFormat="1" ht="80" customHeight="1" spans="1:10">
      <c r="A96" s="40">
        <v>95</v>
      </c>
      <c r="B96" s="51" t="s">
        <v>112</v>
      </c>
      <c r="C96" s="51" t="s">
        <v>110</v>
      </c>
      <c r="D96" s="52" t="s">
        <v>53</v>
      </c>
      <c r="E96" s="53">
        <v>4</v>
      </c>
      <c r="F96" s="53" t="s">
        <v>54</v>
      </c>
      <c r="G96" s="54"/>
      <c r="H96" s="54"/>
      <c r="I96" s="57" t="s">
        <v>55</v>
      </c>
      <c r="J96" s="56" t="str">
        <f>_xlfn.DISPIMG("ID_9FD92BB06DED424995C035B2F1DA078C",1)</f>
        <v>=DISPIMG("ID_9FD92BB06DED424995C035B2F1DA078C",1)</v>
      </c>
    </row>
    <row r="97" s="7" customFormat="1" ht="80" customHeight="1" spans="1:10">
      <c r="A97" s="40">
        <v>96</v>
      </c>
      <c r="B97" s="51" t="s">
        <v>112</v>
      </c>
      <c r="C97" s="55" t="s">
        <v>106</v>
      </c>
      <c r="D97" s="52" t="s">
        <v>46</v>
      </c>
      <c r="E97" s="53">
        <v>3</v>
      </c>
      <c r="F97" s="53" t="s">
        <v>17</v>
      </c>
      <c r="G97" s="54"/>
      <c r="H97" s="54"/>
      <c r="I97" s="57" t="s">
        <v>56</v>
      </c>
      <c r="J97" s="53" t="str">
        <f>_xlfn.DISPIMG("ID_8B088B2E790044839A0FAF2C88A3F413",1)</f>
        <v>=DISPIMG("ID_8B088B2E790044839A0FAF2C88A3F413",1)</v>
      </c>
    </row>
    <row r="98" s="7" customFormat="1" ht="80" customHeight="1" spans="1:10">
      <c r="A98" s="40">
        <v>97</v>
      </c>
      <c r="B98" s="51" t="s">
        <v>113</v>
      </c>
      <c r="C98" s="51" t="s">
        <v>73</v>
      </c>
      <c r="D98" s="52" t="s">
        <v>114</v>
      </c>
      <c r="E98" s="53">
        <v>5</v>
      </c>
      <c r="F98" s="53" t="s">
        <v>17</v>
      </c>
      <c r="G98" s="54"/>
      <c r="H98" s="54"/>
      <c r="I98" s="50" t="s">
        <v>75</v>
      </c>
      <c r="J98" s="52" t="str">
        <f>_xlfn.DISPIMG("ID_00B2E3392804450BA7CC7FC32AFE65EC",1)</f>
        <v>=DISPIMG("ID_00B2E3392804450BA7CC7FC32AFE65EC",1)</v>
      </c>
    </row>
    <row r="99" s="7" customFormat="1" ht="80" customHeight="1" spans="1:10">
      <c r="A99" s="40">
        <v>98</v>
      </c>
      <c r="B99" s="51" t="s">
        <v>113</v>
      </c>
      <c r="C99" s="51" t="s">
        <v>76</v>
      </c>
      <c r="D99" s="53" t="s">
        <v>77</v>
      </c>
      <c r="E99" s="53">
        <v>6</v>
      </c>
      <c r="F99" s="53" t="s">
        <v>17</v>
      </c>
      <c r="G99" s="54"/>
      <c r="H99" s="54"/>
      <c r="I99" s="57" t="s">
        <v>78</v>
      </c>
      <c r="J99" s="52" t="str">
        <f>_xlfn.DISPIMG("ID_C6E0C56C80834961BA456F07C21D7C6B",1)</f>
        <v>=DISPIMG("ID_C6E0C56C80834961BA456F07C21D7C6B",1)</v>
      </c>
    </row>
    <row r="100" s="4" customFormat="1" ht="94.85" spans="1:10">
      <c r="A100" s="40">
        <v>99</v>
      </c>
      <c r="B100" s="51" t="s">
        <v>115</v>
      </c>
      <c r="C100" s="51" t="s">
        <v>39</v>
      </c>
      <c r="D100" s="52" t="s">
        <v>116</v>
      </c>
      <c r="E100" s="53">
        <v>1</v>
      </c>
      <c r="F100" s="53" t="s">
        <v>17</v>
      </c>
      <c r="G100" s="54"/>
      <c r="H100" s="54"/>
      <c r="I100" s="50" t="s">
        <v>105</v>
      </c>
      <c r="J100" s="56" t="str">
        <f>_xlfn.DISPIMG("ID_CB76DAA4A39145808DC5010C05F7952F",1)</f>
        <v>=DISPIMG("ID_CB76DAA4A39145808DC5010C05F7952F",1)</v>
      </c>
    </row>
    <row r="101" s="4" customFormat="1" ht="120" spans="1:10">
      <c r="A101" s="40">
        <v>100</v>
      </c>
      <c r="B101" s="51" t="s">
        <v>115</v>
      </c>
      <c r="C101" s="55" t="s">
        <v>106</v>
      </c>
      <c r="D101" s="52" t="s">
        <v>46</v>
      </c>
      <c r="E101" s="53">
        <v>38</v>
      </c>
      <c r="F101" s="53" t="s">
        <v>17</v>
      </c>
      <c r="G101" s="54"/>
      <c r="H101" s="54"/>
      <c r="I101" s="57" t="s">
        <v>117</v>
      </c>
      <c r="J101" s="53" t="str">
        <f>_xlfn.DISPIMG("ID_604017D34A86496B8D09696F00A22B94",1)</f>
        <v>=DISPIMG("ID_604017D34A86496B8D09696F00A22B94",1)</v>
      </c>
    </row>
    <row r="102" s="4" customFormat="1" ht="44.85" spans="1:10">
      <c r="A102" s="40">
        <v>101</v>
      </c>
      <c r="B102" s="31" t="s">
        <v>79</v>
      </c>
      <c r="C102" s="32" t="s">
        <v>85</v>
      </c>
      <c r="D102" s="33"/>
      <c r="E102" s="34">
        <v>131</v>
      </c>
      <c r="F102" s="34" t="s">
        <v>27</v>
      </c>
      <c r="G102" s="35"/>
      <c r="H102" s="35"/>
      <c r="I102" s="45" t="s">
        <v>86</v>
      </c>
      <c r="J102" s="34" t="str">
        <f>_xlfn.DISPIMG("ID_B10E5256227C40FC949F6CC9CD51ED7C",1)</f>
        <v>=DISPIMG("ID_B10E5256227C40FC949F6CC9CD51ED7C",1)</v>
      </c>
    </row>
    <row r="103" s="4" customFormat="1" ht="112.5" spans="1:10">
      <c r="A103" s="40">
        <v>102</v>
      </c>
      <c r="B103" s="31" t="s">
        <v>79</v>
      </c>
      <c r="C103" s="32" t="s">
        <v>87</v>
      </c>
      <c r="D103" s="33" t="s">
        <v>88</v>
      </c>
      <c r="E103" s="34">
        <v>66</v>
      </c>
      <c r="F103" s="34" t="s">
        <v>17</v>
      </c>
      <c r="G103" s="35"/>
      <c r="H103" s="35"/>
      <c r="I103" s="45" t="s">
        <v>89</v>
      </c>
      <c r="J103" s="34" t="str">
        <f>_xlfn.DISPIMG("ID_D96C9362BF1149F9B22ED6A96B831625",1)</f>
        <v>=DISPIMG("ID_D96C9362BF1149F9B22ED6A96B831625",1)</v>
      </c>
    </row>
    <row r="104" s="4" customFormat="1" ht="27" customHeight="1" spans="1:10">
      <c r="A104" s="25" t="s">
        <v>118</v>
      </c>
      <c r="B104" s="26"/>
      <c r="C104" s="27"/>
      <c r="D104" s="28"/>
      <c r="E104" s="28"/>
      <c r="F104" s="28"/>
      <c r="G104" s="29"/>
      <c r="H104" s="29"/>
      <c r="I104" s="60"/>
      <c r="J104" s="44"/>
    </row>
    <row r="105" s="4" customFormat="1" ht="225" spans="1:10">
      <c r="A105" s="40">
        <v>103</v>
      </c>
      <c r="B105" s="31" t="s">
        <v>119</v>
      </c>
      <c r="C105" s="32" t="s">
        <v>15</v>
      </c>
      <c r="D105" s="33" t="s">
        <v>70</v>
      </c>
      <c r="E105" s="34">
        <v>3</v>
      </c>
      <c r="F105" s="34" t="s">
        <v>17</v>
      </c>
      <c r="G105" s="35"/>
      <c r="H105" s="35"/>
      <c r="I105" s="45" t="s">
        <v>18</v>
      </c>
      <c r="J105" s="46" t="str">
        <f>_xlfn.DISPIMG("ID_DD1ED449D79044BF94180FEB390E16EF",1)</f>
        <v>=DISPIMG("ID_DD1ED449D79044BF94180FEB390E16EF",1)</v>
      </c>
    </row>
    <row r="106" s="4" customFormat="1" ht="225" spans="1:10">
      <c r="A106" s="40">
        <v>104</v>
      </c>
      <c r="B106" s="31" t="s">
        <v>119</v>
      </c>
      <c r="C106" s="32" t="s">
        <v>19</v>
      </c>
      <c r="D106" s="33" t="s">
        <v>120</v>
      </c>
      <c r="E106" s="34">
        <v>1</v>
      </c>
      <c r="F106" s="34" t="s">
        <v>17</v>
      </c>
      <c r="G106" s="35"/>
      <c r="H106" s="35"/>
      <c r="I106" s="45" t="s">
        <v>18</v>
      </c>
      <c r="J106" s="46" t="str">
        <f>_xlfn.DISPIMG("ID_2AF0C7DB96B7456F80A760E0F5F50F83",1)</f>
        <v>=DISPIMG("ID_2AF0C7DB96B7456F80A760E0F5F50F83",1)</v>
      </c>
    </row>
    <row r="107" s="4" customFormat="1" ht="99" customHeight="1" spans="1:10">
      <c r="A107" s="40">
        <v>105</v>
      </c>
      <c r="B107" s="31" t="s">
        <v>119</v>
      </c>
      <c r="C107" s="32" t="s">
        <v>62</v>
      </c>
      <c r="D107" s="33" t="s">
        <v>53</v>
      </c>
      <c r="E107" s="34">
        <v>1</v>
      </c>
      <c r="F107" s="34" t="s">
        <v>54</v>
      </c>
      <c r="G107" s="35"/>
      <c r="H107" s="35"/>
      <c r="I107" s="45" t="s">
        <v>63</v>
      </c>
      <c r="J107" s="34" t="str">
        <f>_xlfn.DISPIMG("ID_A107AF33884746629602DA127BE01126",1)</f>
        <v>=DISPIMG("ID_A107AF33884746629602DA127BE01126",1)</v>
      </c>
    </row>
    <row r="108" s="4" customFormat="1" ht="99" customHeight="1" spans="1:10">
      <c r="A108" s="40">
        <v>106</v>
      </c>
      <c r="B108" s="31" t="s">
        <v>119</v>
      </c>
      <c r="C108" s="32" t="s">
        <v>64</v>
      </c>
      <c r="D108" s="33" t="s">
        <v>53</v>
      </c>
      <c r="E108" s="34">
        <v>1</v>
      </c>
      <c r="F108" s="34" t="s">
        <v>54</v>
      </c>
      <c r="G108" s="35"/>
      <c r="H108" s="35"/>
      <c r="I108" s="45" t="s">
        <v>63</v>
      </c>
      <c r="J108" s="34" t="str">
        <f>_xlfn.DISPIMG("ID_05280F6FE2E74A5F849AB388EAC7E2D2",1)</f>
        <v>=DISPIMG("ID_05280F6FE2E74A5F849AB388EAC7E2D2",1)</v>
      </c>
    </row>
    <row r="109" s="4" customFormat="1" ht="36.7" spans="1:10">
      <c r="A109" s="40">
        <v>107</v>
      </c>
      <c r="B109" s="31" t="s">
        <v>119</v>
      </c>
      <c r="C109" s="32" t="s">
        <v>25</v>
      </c>
      <c r="D109" s="33" t="s">
        <v>26</v>
      </c>
      <c r="E109" s="34">
        <v>4</v>
      </c>
      <c r="F109" s="34" t="s">
        <v>27</v>
      </c>
      <c r="G109" s="35"/>
      <c r="H109" s="35"/>
      <c r="I109" s="45" t="s">
        <v>28</v>
      </c>
      <c r="J109" s="34" t="str">
        <f>_xlfn.DISPIMG("ID_F7267111921B4814AE75488274C1EF2B",1)</f>
        <v>=DISPIMG("ID_F7267111921B4814AE75488274C1EF2B",1)</v>
      </c>
    </row>
    <row r="110" s="4" customFormat="1" ht="36.4" spans="1:10">
      <c r="A110" s="40">
        <v>108</v>
      </c>
      <c r="B110" s="31" t="s">
        <v>119</v>
      </c>
      <c r="C110" s="32" t="s">
        <v>29</v>
      </c>
      <c r="D110" s="33"/>
      <c r="E110" s="34">
        <v>4</v>
      </c>
      <c r="F110" s="34" t="s">
        <v>27</v>
      </c>
      <c r="G110" s="35"/>
      <c r="H110" s="35"/>
      <c r="I110" s="45" t="s">
        <v>30</v>
      </c>
      <c r="J110" s="34" t="str">
        <f>_xlfn.DISPIMG("ID_7FFCF20C081240E283D61A59D8871F1C",1)</f>
        <v>=DISPIMG("ID_7FFCF20C081240E283D61A59D8871F1C",1)</v>
      </c>
    </row>
    <row r="111" s="4" customFormat="1" ht="34.2" spans="1:10">
      <c r="A111" s="40">
        <v>109</v>
      </c>
      <c r="B111" s="31" t="s">
        <v>119</v>
      </c>
      <c r="C111" s="32" t="s">
        <v>66</v>
      </c>
      <c r="D111" s="33" t="s">
        <v>67</v>
      </c>
      <c r="E111" s="34">
        <v>3</v>
      </c>
      <c r="F111" s="34" t="s">
        <v>27</v>
      </c>
      <c r="G111" s="35"/>
      <c r="H111" s="35"/>
      <c r="I111" s="45" t="s">
        <v>68</v>
      </c>
      <c r="J111" s="34" t="str">
        <f>_xlfn.DISPIMG("ID_2D28674E95494834A135ECF8B2C2355F",1)</f>
        <v>=DISPIMG("ID_2D28674E95494834A135ECF8B2C2355F",1)</v>
      </c>
    </row>
    <row r="112" s="4" customFormat="1" ht="42.3" spans="1:10">
      <c r="A112" s="40">
        <v>110</v>
      </c>
      <c r="B112" s="31" t="s">
        <v>119</v>
      </c>
      <c r="C112" s="32" t="s">
        <v>93</v>
      </c>
      <c r="D112" s="33"/>
      <c r="E112" s="34">
        <v>3</v>
      </c>
      <c r="F112" s="34" t="s">
        <v>27</v>
      </c>
      <c r="G112" s="35"/>
      <c r="H112" s="35"/>
      <c r="I112" s="45" t="s">
        <v>94</v>
      </c>
      <c r="J112" s="34" t="str">
        <f>_xlfn.DISPIMG("ID_98C1AD59C33C44298DCD14EC5D887CBE",1)</f>
        <v>=DISPIMG("ID_98C1AD59C33C44298DCD14EC5D887CBE",1)</v>
      </c>
    </row>
    <row r="113" s="4" customFormat="1" ht="225" spans="1:10">
      <c r="A113" s="40">
        <v>111</v>
      </c>
      <c r="B113" s="31" t="s">
        <v>121</v>
      </c>
      <c r="C113" s="32" t="s">
        <v>15</v>
      </c>
      <c r="D113" s="33" t="s">
        <v>70</v>
      </c>
      <c r="E113" s="34">
        <v>3</v>
      </c>
      <c r="F113" s="34" t="s">
        <v>17</v>
      </c>
      <c r="G113" s="35"/>
      <c r="H113" s="35"/>
      <c r="I113" s="45" t="s">
        <v>18</v>
      </c>
      <c r="J113" s="46" t="str">
        <f>_xlfn.DISPIMG("ID_F65FDBE0022B4C5880FE38B1B4F543BA",1)</f>
        <v>=DISPIMG("ID_F65FDBE0022B4C5880FE38B1B4F543BA",1)</v>
      </c>
    </row>
    <row r="114" s="4" customFormat="1" ht="225" spans="1:10">
      <c r="A114" s="40">
        <v>112</v>
      </c>
      <c r="B114" s="31" t="s">
        <v>121</v>
      </c>
      <c r="C114" s="32" t="s">
        <v>19</v>
      </c>
      <c r="D114" s="33" t="s">
        <v>120</v>
      </c>
      <c r="E114" s="34">
        <v>1</v>
      </c>
      <c r="F114" s="34" t="s">
        <v>17</v>
      </c>
      <c r="G114" s="35"/>
      <c r="H114" s="35"/>
      <c r="I114" s="45" t="s">
        <v>18</v>
      </c>
      <c r="J114" s="46" t="str">
        <f>_xlfn.DISPIMG("ID_81A8AF4B00CC4B7DA1AE5EB7A4243DFD",1)</f>
        <v>=DISPIMG("ID_81A8AF4B00CC4B7DA1AE5EB7A4243DFD",1)</v>
      </c>
    </row>
    <row r="115" s="4" customFormat="1" ht="105" customHeight="1" spans="1:10">
      <c r="A115" s="40">
        <v>113</v>
      </c>
      <c r="B115" s="31" t="s">
        <v>121</v>
      </c>
      <c r="C115" s="32" t="s">
        <v>62</v>
      </c>
      <c r="D115" s="33" t="s">
        <v>53</v>
      </c>
      <c r="E115" s="34">
        <v>1</v>
      </c>
      <c r="F115" s="34" t="s">
        <v>54</v>
      </c>
      <c r="G115" s="35"/>
      <c r="H115" s="35"/>
      <c r="I115" s="45" t="s">
        <v>63</v>
      </c>
      <c r="J115" s="34" t="str">
        <f>_xlfn.DISPIMG("ID_2253C7ED57804092A48884C9F32FD86D",1)</f>
        <v>=DISPIMG("ID_2253C7ED57804092A48884C9F32FD86D",1)</v>
      </c>
    </row>
    <row r="116" s="4" customFormat="1" ht="105" customHeight="1" spans="1:10">
      <c r="A116" s="40">
        <v>114</v>
      </c>
      <c r="B116" s="31" t="s">
        <v>121</v>
      </c>
      <c r="C116" s="32" t="s">
        <v>64</v>
      </c>
      <c r="D116" s="33" t="s">
        <v>53</v>
      </c>
      <c r="E116" s="34">
        <v>1</v>
      </c>
      <c r="F116" s="34" t="s">
        <v>54</v>
      </c>
      <c r="G116" s="35"/>
      <c r="H116" s="35"/>
      <c r="I116" s="45" t="s">
        <v>63</v>
      </c>
      <c r="J116" s="34" t="str">
        <f>_xlfn.DISPIMG("ID_2475DDBAE9D947A3ACC476F453857BB4",1)</f>
        <v>=DISPIMG("ID_2475DDBAE9D947A3ACC476F453857BB4",1)</v>
      </c>
    </row>
    <row r="117" s="4" customFormat="1" ht="36.3" spans="1:10">
      <c r="A117" s="40">
        <v>115</v>
      </c>
      <c r="B117" s="31" t="s">
        <v>121</v>
      </c>
      <c r="C117" s="32" t="s">
        <v>25</v>
      </c>
      <c r="D117" s="33" t="s">
        <v>26</v>
      </c>
      <c r="E117" s="34">
        <v>3</v>
      </c>
      <c r="F117" s="34" t="s">
        <v>27</v>
      </c>
      <c r="G117" s="35"/>
      <c r="H117" s="35"/>
      <c r="I117" s="45" t="s">
        <v>28</v>
      </c>
      <c r="J117" s="34" t="str">
        <f>_xlfn.DISPIMG("ID_2CE77F28E28C4BB699B02B4A76AEFD2F",1)</f>
        <v>=DISPIMG("ID_2CE77F28E28C4BB699B02B4A76AEFD2F",1)</v>
      </c>
    </row>
    <row r="118" s="4" customFormat="1" ht="37.85" spans="1:10">
      <c r="A118" s="40">
        <v>116</v>
      </c>
      <c r="B118" s="31" t="s">
        <v>121</v>
      </c>
      <c r="C118" s="32" t="s">
        <v>29</v>
      </c>
      <c r="D118" s="33"/>
      <c r="E118" s="34">
        <v>3</v>
      </c>
      <c r="F118" s="34" t="s">
        <v>27</v>
      </c>
      <c r="G118" s="35"/>
      <c r="H118" s="35"/>
      <c r="I118" s="45" t="s">
        <v>30</v>
      </c>
      <c r="J118" s="34" t="str">
        <f>_xlfn.DISPIMG("ID_4B062E2FD4BA4203AD29C5497DB68CA3",1)</f>
        <v>=DISPIMG("ID_4B062E2FD4BA4203AD29C5497DB68CA3",1)</v>
      </c>
    </row>
    <row r="119" s="4" customFormat="1" ht="32.6" spans="1:10">
      <c r="A119" s="40">
        <v>117</v>
      </c>
      <c r="B119" s="31" t="s">
        <v>121</v>
      </c>
      <c r="C119" s="32" t="s">
        <v>66</v>
      </c>
      <c r="D119" s="33" t="s">
        <v>67</v>
      </c>
      <c r="E119" s="34">
        <v>2</v>
      </c>
      <c r="F119" s="34" t="s">
        <v>27</v>
      </c>
      <c r="G119" s="35"/>
      <c r="H119" s="35"/>
      <c r="I119" s="45" t="s">
        <v>68</v>
      </c>
      <c r="J119" s="34" t="str">
        <f>_xlfn.DISPIMG("ID_92F3D2DFC8AD493F8A5E81EC5BF9539B",1)</f>
        <v>=DISPIMG("ID_92F3D2DFC8AD493F8A5E81EC5BF9539B",1)</v>
      </c>
    </row>
    <row r="120" s="4" customFormat="1" ht="38.05" spans="1:10">
      <c r="A120" s="40">
        <v>118</v>
      </c>
      <c r="B120" s="31" t="s">
        <v>121</v>
      </c>
      <c r="C120" s="32" t="s">
        <v>93</v>
      </c>
      <c r="D120" s="33"/>
      <c r="E120" s="34">
        <v>2</v>
      </c>
      <c r="F120" s="34" t="s">
        <v>27</v>
      </c>
      <c r="G120" s="35"/>
      <c r="H120" s="35"/>
      <c r="I120" s="45" t="s">
        <v>94</v>
      </c>
      <c r="J120" s="34" t="str">
        <f>_xlfn.DISPIMG("ID_38430592BF5844F3BAB0E6BF65969B12",1)</f>
        <v>=DISPIMG("ID_38430592BF5844F3BAB0E6BF65969B12",1)</v>
      </c>
    </row>
    <row r="121" s="4" customFormat="1" ht="225" spans="1:10">
      <c r="A121" s="40">
        <v>119</v>
      </c>
      <c r="B121" s="31" t="s">
        <v>122</v>
      </c>
      <c r="C121" s="32" t="s">
        <v>15</v>
      </c>
      <c r="D121" s="33" t="s">
        <v>70</v>
      </c>
      <c r="E121" s="34">
        <v>3</v>
      </c>
      <c r="F121" s="34" t="s">
        <v>17</v>
      </c>
      <c r="G121" s="35"/>
      <c r="H121" s="35"/>
      <c r="I121" s="45" t="s">
        <v>18</v>
      </c>
      <c r="J121" s="46" t="str">
        <f>_xlfn.DISPIMG("ID_792F6D73B7EC4608893CAF3EE6AB1CCA",1)</f>
        <v>=DISPIMG("ID_792F6D73B7EC4608893CAF3EE6AB1CCA",1)</v>
      </c>
    </row>
    <row r="122" s="4" customFormat="1" ht="225" spans="1:10">
      <c r="A122" s="40">
        <v>120</v>
      </c>
      <c r="B122" s="31" t="s">
        <v>122</v>
      </c>
      <c r="C122" s="32" t="s">
        <v>19</v>
      </c>
      <c r="D122" s="33" t="s">
        <v>123</v>
      </c>
      <c r="E122" s="34">
        <v>1</v>
      </c>
      <c r="F122" s="34" t="s">
        <v>17</v>
      </c>
      <c r="G122" s="35"/>
      <c r="H122" s="35"/>
      <c r="I122" s="45" t="s">
        <v>18</v>
      </c>
      <c r="J122" s="46" t="str">
        <f>_xlfn.DISPIMG("ID_D227CC8E586B4274B25C8F2EBC007762",1)</f>
        <v>=DISPIMG("ID_D227CC8E586B4274B25C8F2EBC007762",1)</v>
      </c>
    </row>
    <row r="123" s="4" customFormat="1" ht="103.05" customHeight="1" spans="1:10">
      <c r="A123" s="40">
        <v>121</v>
      </c>
      <c r="B123" s="31" t="s">
        <v>122</v>
      </c>
      <c r="C123" s="32" t="s">
        <v>62</v>
      </c>
      <c r="D123" s="33" t="s">
        <v>53</v>
      </c>
      <c r="E123" s="34">
        <v>1</v>
      </c>
      <c r="F123" s="34" t="s">
        <v>54</v>
      </c>
      <c r="G123" s="35"/>
      <c r="H123" s="35"/>
      <c r="I123" s="45" t="s">
        <v>63</v>
      </c>
      <c r="J123" s="34" t="str">
        <f>_xlfn.DISPIMG("ID_E36494327FDC411EA21D9DA8E8480F3E",1)</f>
        <v>=DISPIMG("ID_E36494327FDC411EA21D9DA8E8480F3E",1)</v>
      </c>
    </row>
    <row r="124" s="4" customFormat="1" ht="111" customHeight="1" spans="1:10">
      <c r="A124" s="40">
        <v>122</v>
      </c>
      <c r="B124" s="31" t="s">
        <v>122</v>
      </c>
      <c r="C124" s="32" t="s">
        <v>64</v>
      </c>
      <c r="D124" s="33" t="s">
        <v>53</v>
      </c>
      <c r="E124" s="34">
        <v>1</v>
      </c>
      <c r="F124" s="34" t="s">
        <v>54</v>
      </c>
      <c r="G124" s="35"/>
      <c r="H124" s="35"/>
      <c r="I124" s="45" t="s">
        <v>63</v>
      </c>
      <c r="J124" s="34" t="str">
        <f>_xlfn.DISPIMG("ID_9901B77BE23649F3BD7E72F8FFDCD440",1)</f>
        <v>=DISPIMG("ID_9901B77BE23649F3BD7E72F8FFDCD440",1)</v>
      </c>
    </row>
    <row r="125" s="4" customFormat="1" ht="33.75" spans="1:10">
      <c r="A125" s="40">
        <v>123</v>
      </c>
      <c r="B125" s="31" t="s">
        <v>122</v>
      </c>
      <c r="C125" s="32" t="s">
        <v>25</v>
      </c>
      <c r="D125" s="33" t="s">
        <v>26</v>
      </c>
      <c r="E125" s="34">
        <v>3</v>
      </c>
      <c r="F125" s="34" t="s">
        <v>27</v>
      </c>
      <c r="G125" s="35"/>
      <c r="H125" s="35"/>
      <c r="I125" s="45" t="s">
        <v>28</v>
      </c>
      <c r="J125" s="34" t="str">
        <f>_xlfn.DISPIMG("ID_77134D87755E4D958C771BDABA4DCED7",1)</f>
        <v>=DISPIMG("ID_77134D87755E4D958C771BDABA4DCED7",1)</v>
      </c>
    </row>
    <row r="126" s="4" customFormat="1" ht="39.35" spans="1:10">
      <c r="A126" s="40">
        <v>124</v>
      </c>
      <c r="B126" s="31" t="s">
        <v>122</v>
      </c>
      <c r="C126" s="32" t="s">
        <v>29</v>
      </c>
      <c r="D126" s="33"/>
      <c r="E126" s="34">
        <v>3</v>
      </c>
      <c r="F126" s="34" t="s">
        <v>27</v>
      </c>
      <c r="G126" s="35"/>
      <c r="H126" s="35"/>
      <c r="I126" s="45" t="s">
        <v>30</v>
      </c>
      <c r="J126" s="34" t="str">
        <f>_xlfn.DISPIMG("ID_901A27D6BE264B96BD4FCC2B37B60CA5",1)</f>
        <v>=DISPIMG("ID_901A27D6BE264B96BD4FCC2B37B60CA5",1)</v>
      </c>
    </row>
    <row r="127" s="4" customFormat="1" ht="33.55" spans="1:10">
      <c r="A127" s="40">
        <v>125</v>
      </c>
      <c r="B127" s="31" t="s">
        <v>122</v>
      </c>
      <c r="C127" s="32" t="s">
        <v>66</v>
      </c>
      <c r="D127" s="33" t="s">
        <v>67</v>
      </c>
      <c r="E127" s="34">
        <v>2</v>
      </c>
      <c r="F127" s="34" t="s">
        <v>27</v>
      </c>
      <c r="G127" s="35"/>
      <c r="H127" s="35"/>
      <c r="I127" s="45" t="s">
        <v>68</v>
      </c>
      <c r="J127" s="34" t="str">
        <f>_xlfn.DISPIMG("ID_4E35B9BBD4E54388ACDB74C8DF5785C1",1)</f>
        <v>=DISPIMG("ID_4E35B9BBD4E54388ACDB74C8DF5785C1",1)</v>
      </c>
    </row>
    <row r="128" s="4" customFormat="1" ht="39.7" spans="1:10">
      <c r="A128" s="40">
        <v>126</v>
      </c>
      <c r="B128" s="31" t="s">
        <v>122</v>
      </c>
      <c r="C128" s="32" t="s">
        <v>93</v>
      </c>
      <c r="D128" s="33"/>
      <c r="E128" s="34">
        <v>2</v>
      </c>
      <c r="F128" s="34" t="s">
        <v>27</v>
      </c>
      <c r="G128" s="35"/>
      <c r="H128" s="35"/>
      <c r="I128" s="45" t="s">
        <v>94</v>
      </c>
      <c r="J128" s="34" t="str">
        <f>_xlfn.DISPIMG("ID_0AC9A09AF9F2403B8AC3575506E56A8E",1)</f>
        <v>=DISPIMG("ID_0AC9A09AF9F2403B8AC3575506E56A8E",1)</v>
      </c>
    </row>
    <row r="129" s="4" customFormat="1" ht="225" spans="1:10">
      <c r="A129" s="40">
        <v>127</v>
      </c>
      <c r="B129" s="31" t="s">
        <v>124</v>
      </c>
      <c r="C129" s="32" t="s">
        <v>15</v>
      </c>
      <c r="D129" s="33" t="s">
        <v>70</v>
      </c>
      <c r="E129" s="34">
        <v>3</v>
      </c>
      <c r="F129" s="34" t="s">
        <v>17</v>
      </c>
      <c r="G129" s="35"/>
      <c r="H129" s="35"/>
      <c r="I129" s="45" t="s">
        <v>18</v>
      </c>
      <c r="J129" s="46" t="str">
        <f>_xlfn.DISPIMG("ID_052693AA80B74A18B038B40DC59F275B",1)</f>
        <v>=DISPIMG("ID_052693AA80B74A18B038B40DC59F275B",1)</v>
      </c>
    </row>
    <row r="130" s="4" customFormat="1" ht="225" spans="1:10">
      <c r="A130" s="40">
        <v>128</v>
      </c>
      <c r="B130" s="31" t="s">
        <v>124</v>
      </c>
      <c r="C130" s="32" t="s">
        <v>19</v>
      </c>
      <c r="D130" s="33" t="s">
        <v>125</v>
      </c>
      <c r="E130" s="34">
        <v>1</v>
      </c>
      <c r="F130" s="34" t="s">
        <v>17</v>
      </c>
      <c r="G130" s="35"/>
      <c r="H130" s="35"/>
      <c r="I130" s="45" t="s">
        <v>18</v>
      </c>
      <c r="J130" s="46" t="str">
        <f>_xlfn.DISPIMG("ID_5104737EF94549EF818D1B2B9C863F74",1)</f>
        <v>=DISPIMG("ID_5104737EF94549EF818D1B2B9C863F74",1)</v>
      </c>
    </row>
    <row r="131" s="4" customFormat="1" ht="103.95" customHeight="1" spans="1:10">
      <c r="A131" s="40">
        <v>129</v>
      </c>
      <c r="B131" s="31" t="s">
        <v>124</v>
      </c>
      <c r="C131" s="32" t="s">
        <v>62</v>
      </c>
      <c r="D131" s="33" t="s">
        <v>53</v>
      </c>
      <c r="E131" s="34">
        <v>1</v>
      </c>
      <c r="F131" s="34" t="s">
        <v>54</v>
      </c>
      <c r="G131" s="35"/>
      <c r="H131" s="35"/>
      <c r="I131" s="45" t="s">
        <v>63</v>
      </c>
      <c r="J131" s="34" t="str">
        <f>_xlfn.DISPIMG("ID_41B29120FB574B24AADAFA274D642C79",1)</f>
        <v>=DISPIMG("ID_41B29120FB574B24AADAFA274D642C79",1)</v>
      </c>
    </row>
    <row r="132" s="4" customFormat="1" ht="103.95" customHeight="1" spans="1:10">
      <c r="A132" s="40">
        <v>130</v>
      </c>
      <c r="B132" s="31" t="s">
        <v>124</v>
      </c>
      <c r="C132" s="32" t="s">
        <v>64</v>
      </c>
      <c r="D132" s="33" t="s">
        <v>53</v>
      </c>
      <c r="E132" s="34">
        <v>1</v>
      </c>
      <c r="F132" s="34" t="s">
        <v>54</v>
      </c>
      <c r="G132" s="35"/>
      <c r="H132" s="35"/>
      <c r="I132" s="45" t="s">
        <v>63</v>
      </c>
      <c r="J132" s="34" t="str">
        <f>_xlfn.DISPIMG("ID_670017903F7046598A47993299E22685",1)</f>
        <v>=DISPIMG("ID_670017903F7046598A47993299E22685",1)</v>
      </c>
    </row>
    <row r="133" s="4" customFormat="1" ht="39.6" spans="1:10">
      <c r="A133" s="40">
        <v>131</v>
      </c>
      <c r="B133" s="31" t="s">
        <v>124</v>
      </c>
      <c r="C133" s="32" t="s">
        <v>25</v>
      </c>
      <c r="D133" s="33" t="s">
        <v>26</v>
      </c>
      <c r="E133" s="34">
        <v>3</v>
      </c>
      <c r="F133" s="34" t="s">
        <v>27</v>
      </c>
      <c r="G133" s="35"/>
      <c r="H133" s="35"/>
      <c r="I133" s="45" t="s">
        <v>28</v>
      </c>
      <c r="J133" s="34" t="str">
        <f>_xlfn.DISPIMG("ID_5B2A9A2148A7428EBF63AA154EA75114",1)</f>
        <v>=DISPIMG("ID_5B2A9A2148A7428EBF63AA154EA75114",1)</v>
      </c>
    </row>
    <row r="134" s="4" customFormat="1" ht="41.55" spans="1:10">
      <c r="A134" s="40">
        <v>132</v>
      </c>
      <c r="B134" s="31" t="s">
        <v>124</v>
      </c>
      <c r="C134" s="32" t="s">
        <v>29</v>
      </c>
      <c r="D134" s="33"/>
      <c r="E134" s="34">
        <v>3</v>
      </c>
      <c r="F134" s="34" t="s">
        <v>27</v>
      </c>
      <c r="G134" s="35"/>
      <c r="H134" s="35"/>
      <c r="I134" s="45" t="s">
        <v>30</v>
      </c>
      <c r="J134" s="34" t="str">
        <f>_xlfn.DISPIMG("ID_30850814D7204079ACE2ABB4B108C837",1)</f>
        <v>=DISPIMG("ID_30850814D7204079ACE2ABB4B108C837",1)</v>
      </c>
    </row>
    <row r="135" s="4" customFormat="1" ht="33.05" spans="1:10">
      <c r="A135" s="40">
        <v>133</v>
      </c>
      <c r="B135" s="31" t="s">
        <v>124</v>
      </c>
      <c r="C135" s="32" t="s">
        <v>66</v>
      </c>
      <c r="D135" s="33" t="s">
        <v>67</v>
      </c>
      <c r="E135" s="34">
        <v>2</v>
      </c>
      <c r="F135" s="34" t="s">
        <v>27</v>
      </c>
      <c r="G135" s="35"/>
      <c r="H135" s="35"/>
      <c r="I135" s="45" t="s">
        <v>68</v>
      </c>
      <c r="J135" s="34" t="str">
        <f>_xlfn.DISPIMG("ID_4F014AC6AD744F5FB0CFF35A2EB224B6",1)</f>
        <v>=DISPIMG("ID_4F014AC6AD744F5FB0CFF35A2EB224B6",1)</v>
      </c>
    </row>
    <row r="136" s="4" customFormat="1" ht="41.45" spans="1:10">
      <c r="A136" s="40">
        <v>134</v>
      </c>
      <c r="B136" s="31" t="s">
        <v>124</v>
      </c>
      <c r="C136" s="32" t="s">
        <v>93</v>
      </c>
      <c r="D136" s="33"/>
      <c r="E136" s="34">
        <v>2</v>
      </c>
      <c r="F136" s="34" t="s">
        <v>27</v>
      </c>
      <c r="G136" s="35"/>
      <c r="H136" s="35"/>
      <c r="I136" s="45" t="s">
        <v>94</v>
      </c>
      <c r="J136" s="34" t="str">
        <f>_xlfn.DISPIMG("ID_6BDD1F9CA22F4F99B6F6DC61751294B0",1)</f>
        <v>=DISPIMG("ID_6BDD1F9CA22F4F99B6F6DC61751294B0",1)</v>
      </c>
    </row>
    <row r="137" s="4" customFormat="1" ht="225" spans="1:10">
      <c r="A137" s="40">
        <v>135</v>
      </c>
      <c r="B137" s="31" t="s">
        <v>59</v>
      </c>
      <c r="C137" s="32" t="s">
        <v>15</v>
      </c>
      <c r="D137" s="33" t="s">
        <v>126</v>
      </c>
      <c r="E137" s="34">
        <v>3</v>
      </c>
      <c r="F137" s="34" t="s">
        <v>17</v>
      </c>
      <c r="G137" s="35"/>
      <c r="H137" s="35"/>
      <c r="I137" s="45" t="s">
        <v>18</v>
      </c>
      <c r="J137" s="46" t="str">
        <f>_xlfn.DISPIMG("ID_D24898E23A914B55AF9C9B1BEF54655F",1)</f>
        <v>=DISPIMG("ID_D24898E23A914B55AF9C9B1BEF54655F",1)</v>
      </c>
    </row>
    <row r="138" s="4" customFormat="1" ht="225" spans="1:10">
      <c r="A138" s="40">
        <v>136</v>
      </c>
      <c r="B138" s="31" t="s">
        <v>59</v>
      </c>
      <c r="C138" s="32" t="s">
        <v>19</v>
      </c>
      <c r="D138" s="33" t="s">
        <v>127</v>
      </c>
      <c r="E138" s="34">
        <v>1</v>
      </c>
      <c r="F138" s="34" t="s">
        <v>17</v>
      </c>
      <c r="G138" s="35"/>
      <c r="H138" s="35"/>
      <c r="I138" s="45" t="s">
        <v>18</v>
      </c>
      <c r="J138" s="46" t="str">
        <f>_xlfn.DISPIMG("ID_1004D34B0FDB4C4890E8D8E10384F25F",1)</f>
        <v>=DISPIMG("ID_1004D34B0FDB4C4890E8D8E10384F25F",1)</v>
      </c>
    </row>
    <row r="139" s="4" customFormat="1" ht="103.95" customHeight="1" spans="1:10">
      <c r="A139" s="40">
        <v>137</v>
      </c>
      <c r="B139" s="31" t="s">
        <v>59</v>
      </c>
      <c r="C139" s="32" t="s">
        <v>62</v>
      </c>
      <c r="D139" s="33" t="s">
        <v>53</v>
      </c>
      <c r="E139" s="34">
        <v>1</v>
      </c>
      <c r="F139" s="34" t="s">
        <v>54</v>
      </c>
      <c r="G139" s="35"/>
      <c r="H139" s="35"/>
      <c r="I139" s="45" t="s">
        <v>63</v>
      </c>
      <c r="J139" s="34" t="str">
        <f>_xlfn.DISPIMG("ID_40C0891BE5334513BE2DA65E5DB0D85A",1)</f>
        <v>=DISPIMG("ID_40C0891BE5334513BE2DA65E5DB0D85A",1)</v>
      </c>
    </row>
    <row r="140" s="4" customFormat="1" ht="103.95" customHeight="1" spans="1:10">
      <c r="A140" s="40">
        <v>138</v>
      </c>
      <c r="B140" s="31" t="s">
        <v>59</v>
      </c>
      <c r="C140" s="32" t="s">
        <v>64</v>
      </c>
      <c r="D140" s="33" t="s">
        <v>53</v>
      </c>
      <c r="E140" s="34">
        <v>1</v>
      </c>
      <c r="F140" s="34" t="s">
        <v>54</v>
      </c>
      <c r="G140" s="35"/>
      <c r="H140" s="35"/>
      <c r="I140" s="45" t="s">
        <v>63</v>
      </c>
      <c r="J140" s="34" t="str">
        <f>_xlfn.DISPIMG("ID_FE670DA4003A44D581A59D91A4E1A625",1)</f>
        <v>=DISPIMG("ID_FE670DA4003A44D581A59D91A4E1A625",1)</v>
      </c>
    </row>
    <row r="141" s="4" customFormat="1" ht="28.05" customHeight="1" spans="1:10">
      <c r="A141" s="40">
        <v>139</v>
      </c>
      <c r="B141" s="31" t="s">
        <v>59</v>
      </c>
      <c r="C141" s="32" t="s">
        <v>25</v>
      </c>
      <c r="D141" s="33" t="s">
        <v>26</v>
      </c>
      <c r="E141" s="34">
        <v>3</v>
      </c>
      <c r="F141" s="34" t="s">
        <v>27</v>
      </c>
      <c r="G141" s="35"/>
      <c r="H141" s="35"/>
      <c r="I141" s="45" t="s">
        <v>28</v>
      </c>
      <c r="J141" s="34" t="str">
        <f>_xlfn.DISPIMG("ID_E74DD9D6EA69418A9CE7CD8CA4AE6937",1)</f>
        <v>=DISPIMG("ID_E74DD9D6EA69418A9CE7CD8CA4AE6937",1)</v>
      </c>
    </row>
    <row r="142" s="4" customFormat="1" ht="28.05" customHeight="1" spans="1:10">
      <c r="A142" s="40">
        <v>140</v>
      </c>
      <c r="B142" s="31" t="s">
        <v>59</v>
      </c>
      <c r="C142" s="32" t="s">
        <v>29</v>
      </c>
      <c r="D142" s="33"/>
      <c r="E142" s="34">
        <v>3</v>
      </c>
      <c r="F142" s="34" t="s">
        <v>27</v>
      </c>
      <c r="G142" s="35"/>
      <c r="H142" s="35"/>
      <c r="I142" s="45" t="s">
        <v>30</v>
      </c>
      <c r="J142" s="34" t="str">
        <f>_xlfn.DISPIMG("ID_0EB90ABE94414A3FBA7E2C75E869E6BB",1)</f>
        <v>=DISPIMG("ID_0EB90ABE94414A3FBA7E2C75E869E6BB",1)</v>
      </c>
    </row>
    <row r="143" s="4" customFormat="1" ht="28.05" customHeight="1" spans="1:10">
      <c r="A143" s="40">
        <v>141</v>
      </c>
      <c r="B143" s="31" t="s">
        <v>59</v>
      </c>
      <c r="C143" s="32" t="s">
        <v>66</v>
      </c>
      <c r="D143" s="33" t="s">
        <v>67</v>
      </c>
      <c r="E143" s="34">
        <v>2</v>
      </c>
      <c r="F143" s="34" t="s">
        <v>27</v>
      </c>
      <c r="G143" s="35"/>
      <c r="H143" s="35"/>
      <c r="I143" s="45" t="s">
        <v>68</v>
      </c>
      <c r="J143" s="34" t="str">
        <f>_xlfn.DISPIMG("ID_5AE25B9DC96E418AA701CFDDE08C641C",1)</f>
        <v>=DISPIMG("ID_5AE25B9DC96E418AA701CFDDE08C641C",1)</v>
      </c>
    </row>
    <row r="144" s="4" customFormat="1" ht="28.05" customHeight="1" spans="1:10">
      <c r="A144" s="40">
        <v>142</v>
      </c>
      <c r="B144" s="31" t="s">
        <v>59</v>
      </c>
      <c r="C144" s="32" t="s">
        <v>93</v>
      </c>
      <c r="D144" s="33"/>
      <c r="E144" s="34">
        <v>2</v>
      </c>
      <c r="F144" s="34" t="s">
        <v>27</v>
      </c>
      <c r="G144" s="35"/>
      <c r="H144" s="35"/>
      <c r="I144" s="45" t="s">
        <v>94</v>
      </c>
      <c r="J144" s="34" t="str">
        <f>_xlfn.DISPIMG("ID_83CC4BAAC80C4C5694D63E81C762A740",1)</f>
        <v>=DISPIMG("ID_83CC4BAAC80C4C5694D63E81C762A740",1)</v>
      </c>
    </row>
    <row r="145" s="4" customFormat="1" ht="225" spans="1:10">
      <c r="A145" s="40">
        <v>143</v>
      </c>
      <c r="B145" s="31" t="s">
        <v>128</v>
      </c>
      <c r="C145" s="32" t="s">
        <v>19</v>
      </c>
      <c r="D145" s="33" t="s">
        <v>129</v>
      </c>
      <c r="E145" s="34">
        <v>1</v>
      </c>
      <c r="F145" s="34" t="s">
        <v>17</v>
      </c>
      <c r="G145" s="35"/>
      <c r="H145" s="35"/>
      <c r="I145" s="45" t="s">
        <v>18</v>
      </c>
      <c r="J145" s="46" t="str">
        <f>_xlfn.DISPIMG("ID_26AF861531AB4F9BACEC6FE8AC5D1149",1)</f>
        <v>=DISPIMG("ID_26AF861531AB4F9BACEC6FE8AC5D1149",1)</v>
      </c>
    </row>
    <row r="146" s="4" customFormat="1" ht="225" spans="1:10">
      <c r="A146" s="40">
        <v>144</v>
      </c>
      <c r="B146" s="31" t="s">
        <v>128</v>
      </c>
      <c r="C146" s="32" t="s">
        <v>19</v>
      </c>
      <c r="D146" s="33" t="s">
        <v>123</v>
      </c>
      <c r="E146" s="34">
        <v>1</v>
      </c>
      <c r="F146" s="34" t="s">
        <v>17</v>
      </c>
      <c r="G146" s="35"/>
      <c r="H146" s="35"/>
      <c r="I146" s="45" t="s">
        <v>18</v>
      </c>
      <c r="J146" s="46" t="str">
        <f>_xlfn.DISPIMG("ID_7BCD4E97E84646E2A6AD941F758AFA9A",1)</f>
        <v>=DISPIMG("ID_7BCD4E97E84646E2A6AD941F758AFA9A",1)</v>
      </c>
    </row>
    <row r="147" s="4" customFormat="1" ht="225" spans="1:10">
      <c r="A147" s="40">
        <v>145</v>
      </c>
      <c r="B147" s="31" t="s">
        <v>128</v>
      </c>
      <c r="C147" s="32" t="s">
        <v>19</v>
      </c>
      <c r="D147" s="33" t="s">
        <v>130</v>
      </c>
      <c r="E147" s="34">
        <v>1</v>
      </c>
      <c r="F147" s="34" t="s">
        <v>17</v>
      </c>
      <c r="G147" s="35"/>
      <c r="H147" s="35"/>
      <c r="I147" s="45" t="s">
        <v>18</v>
      </c>
      <c r="J147" s="46" t="str">
        <f>_xlfn.DISPIMG("ID_E299660A26F84A9DBBCFCAB897A8BF82",1)</f>
        <v>=DISPIMG("ID_E299660A26F84A9DBBCFCAB897A8BF82",1)</v>
      </c>
    </row>
    <row r="148" s="4" customFormat="1" ht="225" spans="1:10">
      <c r="A148" s="40">
        <v>146</v>
      </c>
      <c r="B148" s="31" t="s">
        <v>128</v>
      </c>
      <c r="C148" s="32" t="s">
        <v>19</v>
      </c>
      <c r="D148" s="33" t="s">
        <v>131</v>
      </c>
      <c r="E148" s="34">
        <v>1</v>
      </c>
      <c r="F148" s="34" t="s">
        <v>17</v>
      </c>
      <c r="G148" s="35"/>
      <c r="H148" s="35"/>
      <c r="I148" s="45" t="s">
        <v>18</v>
      </c>
      <c r="J148" s="46" t="str">
        <f>_xlfn.DISPIMG("ID_0B6FE827EBB749EDB849B173E58177DC",1)</f>
        <v>=DISPIMG("ID_0B6FE827EBB749EDB849B173E58177DC",1)</v>
      </c>
    </row>
    <row r="149" s="4" customFormat="1" ht="225" spans="1:10">
      <c r="A149" s="40">
        <v>147</v>
      </c>
      <c r="B149" s="31" t="s">
        <v>128</v>
      </c>
      <c r="C149" s="32" t="s">
        <v>19</v>
      </c>
      <c r="D149" s="33" t="s">
        <v>132</v>
      </c>
      <c r="E149" s="34">
        <v>1</v>
      </c>
      <c r="F149" s="34" t="s">
        <v>17</v>
      </c>
      <c r="G149" s="35"/>
      <c r="H149" s="35"/>
      <c r="I149" s="45" t="s">
        <v>18</v>
      </c>
      <c r="J149" s="46" t="str">
        <f>_xlfn.DISPIMG("ID_4643112E4DF848E594D512A8E513F501",1)</f>
        <v>=DISPIMG("ID_4643112E4DF848E594D512A8E513F501",1)</v>
      </c>
    </row>
    <row r="150" s="4" customFormat="1" ht="225" spans="1:10">
      <c r="A150" s="40">
        <v>148</v>
      </c>
      <c r="B150" s="31" t="s">
        <v>128</v>
      </c>
      <c r="C150" s="32" t="s">
        <v>19</v>
      </c>
      <c r="D150" s="33" t="s">
        <v>133</v>
      </c>
      <c r="E150" s="34">
        <v>1</v>
      </c>
      <c r="F150" s="34" t="s">
        <v>17</v>
      </c>
      <c r="G150" s="35"/>
      <c r="H150" s="35"/>
      <c r="I150" s="45" t="s">
        <v>18</v>
      </c>
      <c r="J150" s="46" t="str">
        <f>_xlfn.DISPIMG("ID_28B304707101498EB7C575AA813FE112",1)</f>
        <v>=DISPIMG("ID_28B304707101498EB7C575AA813FE112",1)</v>
      </c>
    </row>
    <row r="151" s="4" customFormat="1" ht="225" spans="1:10">
      <c r="A151" s="40">
        <v>149</v>
      </c>
      <c r="B151" s="31" t="s">
        <v>128</v>
      </c>
      <c r="C151" s="32" t="s">
        <v>19</v>
      </c>
      <c r="D151" s="33" t="s">
        <v>134</v>
      </c>
      <c r="E151" s="34">
        <v>1</v>
      </c>
      <c r="F151" s="34" t="s">
        <v>17</v>
      </c>
      <c r="G151" s="35"/>
      <c r="H151" s="35"/>
      <c r="I151" s="45" t="s">
        <v>18</v>
      </c>
      <c r="J151" s="46" t="str">
        <f>_xlfn.DISPIMG("ID_EAEDC9CBFC874735B02828F93401BFA9",1)</f>
        <v>=DISPIMG("ID_EAEDC9CBFC874735B02828F93401BFA9",1)</v>
      </c>
    </row>
    <row r="152" s="4" customFormat="1" ht="225" spans="1:10">
      <c r="A152" s="40">
        <v>150</v>
      </c>
      <c r="B152" s="31" t="s">
        <v>128</v>
      </c>
      <c r="C152" s="32" t="s">
        <v>19</v>
      </c>
      <c r="D152" s="33" t="s">
        <v>135</v>
      </c>
      <c r="E152" s="34">
        <v>1</v>
      </c>
      <c r="F152" s="34" t="s">
        <v>17</v>
      </c>
      <c r="G152" s="35"/>
      <c r="H152" s="35"/>
      <c r="I152" s="45" t="s">
        <v>18</v>
      </c>
      <c r="J152" s="46" t="str">
        <f>_xlfn.DISPIMG("ID_E3E88381DE3549B7A67D113019ED19F2",1)</f>
        <v>=DISPIMG("ID_E3E88381DE3549B7A67D113019ED19F2",1)</v>
      </c>
    </row>
    <row r="153" s="6" customFormat="1" ht="49.05" customHeight="1" spans="1:10">
      <c r="A153" s="40">
        <v>151</v>
      </c>
      <c r="B153" s="31" t="s">
        <v>95</v>
      </c>
      <c r="C153" s="32" t="s">
        <v>49</v>
      </c>
      <c r="D153" s="33" t="s">
        <v>50</v>
      </c>
      <c r="E153" s="34">
        <v>1</v>
      </c>
      <c r="F153" s="34" t="s">
        <v>17</v>
      </c>
      <c r="G153" s="39"/>
      <c r="H153" s="35"/>
      <c r="I153" s="45" t="s">
        <v>51</v>
      </c>
      <c r="J153" s="49" t="str">
        <f>_xlfn.DISPIMG("ID_9CA67F9CA8034A9AB465235260FE7E37",1)</f>
        <v>=DISPIMG("ID_9CA67F9CA8034A9AB465235260FE7E37",1)</v>
      </c>
    </row>
    <row r="154" s="6" customFormat="1" ht="58.95" customHeight="1" spans="1:10">
      <c r="A154" s="40">
        <v>152</v>
      </c>
      <c r="B154" s="31" t="s">
        <v>95</v>
      </c>
      <c r="C154" s="32" t="s">
        <v>52</v>
      </c>
      <c r="D154" s="33" t="s">
        <v>53</v>
      </c>
      <c r="E154" s="34">
        <v>2</v>
      </c>
      <c r="F154" s="34" t="s">
        <v>54</v>
      </c>
      <c r="G154" s="39"/>
      <c r="H154" s="35"/>
      <c r="I154" s="45" t="s">
        <v>55</v>
      </c>
      <c r="J154" s="49" t="str">
        <f>_xlfn.DISPIMG("ID_10CE0EC52181452492296C5ED0967059",1)</f>
        <v>=DISPIMG("ID_10CE0EC52181452492296C5ED0967059",1)</v>
      </c>
    </row>
    <row r="155" s="6" customFormat="1" ht="69" customHeight="1" spans="1:10">
      <c r="A155" s="40">
        <v>153</v>
      </c>
      <c r="B155" s="31" t="s">
        <v>95</v>
      </c>
      <c r="C155" s="32" t="s">
        <v>45</v>
      </c>
      <c r="D155" s="38" t="s">
        <v>46</v>
      </c>
      <c r="E155" s="34">
        <v>3</v>
      </c>
      <c r="F155" s="34" t="s">
        <v>17</v>
      </c>
      <c r="G155" s="39"/>
      <c r="H155" s="35"/>
      <c r="I155" s="47" t="s">
        <v>56</v>
      </c>
      <c r="J155" s="48" t="str">
        <f>_xlfn.DISPIMG("ID_45E2FB7D3D7F4222B68A3ED4FFDA2E10",1)</f>
        <v>=DISPIMG("ID_45E2FB7D3D7F4222B68A3ED4FFDA2E10",1)</v>
      </c>
    </row>
    <row r="156" s="8" customFormat="1" ht="102" customHeight="1" spans="1:10">
      <c r="A156" s="40">
        <v>154</v>
      </c>
      <c r="B156" s="51" t="s">
        <v>95</v>
      </c>
      <c r="C156" s="51" t="s">
        <v>76</v>
      </c>
      <c r="D156" s="53" t="s">
        <v>136</v>
      </c>
      <c r="E156" s="53">
        <v>1</v>
      </c>
      <c r="F156" s="53" t="s">
        <v>17</v>
      </c>
      <c r="G156" s="61"/>
      <c r="H156" s="35"/>
      <c r="I156" s="50" t="s">
        <v>78</v>
      </c>
      <c r="J156" s="56" t="str">
        <f>_xlfn.DISPIMG("ID_BE812B06E07C4849AEB3425AAC2AD8C0",1)</f>
        <v>=DISPIMG("ID_BE812B06E07C4849AEB3425AAC2AD8C0",1)</v>
      </c>
    </row>
    <row r="157" s="8" customFormat="1" ht="69" customHeight="1" spans="1:10">
      <c r="A157" s="40">
        <v>155</v>
      </c>
      <c r="B157" s="51" t="s">
        <v>95</v>
      </c>
      <c r="C157" s="51" t="s">
        <v>73</v>
      </c>
      <c r="D157" s="52" t="s">
        <v>137</v>
      </c>
      <c r="E157" s="53">
        <v>1</v>
      </c>
      <c r="F157" s="53" t="s">
        <v>17</v>
      </c>
      <c r="G157" s="35"/>
      <c r="H157" s="35"/>
      <c r="I157" s="50" t="s">
        <v>75</v>
      </c>
      <c r="J157" s="56" t="str">
        <f>_xlfn.DISPIMG("ID_9045B623369F413284EE95EDE6CE5D3B",1)</f>
        <v>=DISPIMG("ID_9045B623369F413284EE95EDE6CE5D3B",1)</v>
      </c>
    </row>
    <row r="158" s="6" customFormat="1" ht="49.95" customHeight="1" spans="1:10">
      <c r="A158" s="40">
        <v>156</v>
      </c>
      <c r="B158" s="31" t="s">
        <v>96</v>
      </c>
      <c r="C158" s="32" t="s">
        <v>42</v>
      </c>
      <c r="D158" s="33" t="s">
        <v>43</v>
      </c>
      <c r="E158" s="34">
        <v>12</v>
      </c>
      <c r="F158" s="34" t="s">
        <v>17</v>
      </c>
      <c r="G158" s="39"/>
      <c r="H158" s="35"/>
      <c r="I158" s="45" t="s">
        <v>44</v>
      </c>
      <c r="J158" s="34" t="str">
        <f>_xlfn.DISPIMG("ID_BF80B3AADECB4391A9ACB3A8BA373F8B",1)</f>
        <v>=DISPIMG("ID_BF80B3AADECB4391A9ACB3A8BA373F8B",1)</v>
      </c>
    </row>
    <row r="159" s="6" customFormat="1" ht="73.95" customHeight="1" spans="1:10">
      <c r="A159" s="40">
        <v>157</v>
      </c>
      <c r="B159" s="31" t="s">
        <v>96</v>
      </c>
      <c r="C159" s="32" t="s">
        <v>45</v>
      </c>
      <c r="D159" s="38" t="s">
        <v>46</v>
      </c>
      <c r="E159" s="34">
        <v>12</v>
      </c>
      <c r="F159" s="34" t="s">
        <v>17</v>
      </c>
      <c r="G159" s="39"/>
      <c r="H159" s="35"/>
      <c r="I159" s="47" t="s">
        <v>56</v>
      </c>
      <c r="J159" s="48" t="str">
        <f>_xlfn.DISPIMG("ID_B4E2EEC46DBB4839B5C173D11A9FE4AB",1)</f>
        <v>=DISPIMG("ID_B4E2EEC46DBB4839B5C173D11A9FE4AB",1)</v>
      </c>
    </row>
    <row r="160" s="6" customFormat="1" ht="43.95" customHeight="1" spans="1:10">
      <c r="A160" s="40">
        <v>158</v>
      </c>
      <c r="B160" s="31" t="s">
        <v>99</v>
      </c>
      <c r="C160" s="32" t="s">
        <v>49</v>
      </c>
      <c r="D160" s="33" t="s">
        <v>58</v>
      </c>
      <c r="E160" s="34">
        <v>2</v>
      </c>
      <c r="F160" s="34" t="s">
        <v>17</v>
      </c>
      <c r="G160" s="39"/>
      <c r="H160" s="35"/>
      <c r="I160" s="45" t="s">
        <v>51</v>
      </c>
      <c r="J160" s="49" t="str">
        <f>_xlfn.DISPIMG("ID_47CAF6604B5840D08CD5C69E8D3F164D",1)</f>
        <v>=DISPIMG("ID_47CAF6604B5840D08CD5C69E8D3F164D",1)</v>
      </c>
    </row>
    <row r="161" s="6" customFormat="1" ht="45" customHeight="1" spans="1:10">
      <c r="A161" s="40">
        <v>159</v>
      </c>
      <c r="B161" s="31" t="s">
        <v>99</v>
      </c>
      <c r="C161" s="32" t="s">
        <v>42</v>
      </c>
      <c r="D161" s="33" t="s">
        <v>43</v>
      </c>
      <c r="E161" s="34">
        <v>20</v>
      </c>
      <c r="F161" s="34" t="s">
        <v>17</v>
      </c>
      <c r="G161" s="39"/>
      <c r="H161" s="35"/>
      <c r="I161" s="45" t="s">
        <v>44</v>
      </c>
      <c r="J161" s="34" t="str">
        <f>_xlfn.DISPIMG("ID_A9DE533E9E8148F7AD18F677D18E19A8",1)</f>
        <v>=DISPIMG("ID_A9DE533E9E8148F7AD18F677D18E19A8",1)</v>
      </c>
    </row>
    <row r="162" s="6" customFormat="1" ht="54" customHeight="1" spans="1:10">
      <c r="A162" s="40">
        <v>160</v>
      </c>
      <c r="B162" s="31" t="s">
        <v>99</v>
      </c>
      <c r="C162" s="32" t="s">
        <v>52</v>
      </c>
      <c r="D162" s="33" t="s">
        <v>53</v>
      </c>
      <c r="E162" s="34">
        <v>10</v>
      </c>
      <c r="F162" s="34" t="s">
        <v>54</v>
      </c>
      <c r="G162" s="39"/>
      <c r="H162" s="35"/>
      <c r="I162" s="45" t="s">
        <v>55</v>
      </c>
      <c r="J162" s="49" t="str">
        <f>_xlfn.DISPIMG("ID_215BEB1F626D4B6787EEC972AA236C0C",1)</f>
        <v>=DISPIMG("ID_215BEB1F626D4B6787EEC972AA236C0C",1)</v>
      </c>
    </row>
    <row r="163" s="5" customFormat="1" ht="76.05" customHeight="1" spans="1:10">
      <c r="A163" s="40">
        <v>161</v>
      </c>
      <c r="B163" s="31" t="s">
        <v>99</v>
      </c>
      <c r="C163" s="32" t="s">
        <v>45</v>
      </c>
      <c r="D163" s="38" t="s">
        <v>46</v>
      </c>
      <c r="E163" s="34">
        <v>22</v>
      </c>
      <c r="F163" s="34" t="s">
        <v>17</v>
      </c>
      <c r="G163" s="39"/>
      <c r="H163" s="35"/>
      <c r="I163" s="47" t="s">
        <v>56</v>
      </c>
      <c r="J163" s="48" t="str">
        <f>_xlfn.DISPIMG("ID_98DD05875A7D4C229AD5743D11775AF9",1)</f>
        <v>=DISPIMG("ID_98DD05875A7D4C229AD5743D11775AF9",1)</v>
      </c>
    </row>
    <row r="164" s="6" customFormat="1" ht="48" customHeight="1" spans="1:10">
      <c r="A164" s="40">
        <v>162</v>
      </c>
      <c r="B164" s="31" t="s">
        <v>100</v>
      </c>
      <c r="C164" s="32" t="s">
        <v>49</v>
      </c>
      <c r="D164" s="33" t="s">
        <v>50</v>
      </c>
      <c r="E164" s="34">
        <v>1</v>
      </c>
      <c r="F164" s="34" t="s">
        <v>17</v>
      </c>
      <c r="G164" s="39"/>
      <c r="H164" s="35"/>
      <c r="I164" s="45" t="s">
        <v>51</v>
      </c>
      <c r="J164" s="49" t="str">
        <f>_xlfn.DISPIMG("ID_7D8ED3D733DE443897E8837189CA0FB0",1)</f>
        <v>=DISPIMG("ID_7D8ED3D733DE443897E8837189CA0FB0",1)</v>
      </c>
    </row>
    <row r="165" s="6" customFormat="1" ht="54" customHeight="1" spans="1:10">
      <c r="A165" s="40">
        <v>163</v>
      </c>
      <c r="B165" s="31" t="s">
        <v>100</v>
      </c>
      <c r="C165" s="32" t="s">
        <v>52</v>
      </c>
      <c r="D165" s="33" t="s">
        <v>53</v>
      </c>
      <c r="E165" s="34">
        <v>2</v>
      </c>
      <c r="F165" s="34" t="s">
        <v>54</v>
      </c>
      <c r="G165" s="39"/>
      <c r="H165" s="35"/>
      <c r="I165" s="45" t="s">
        <v>55</v>
      </c>
      <c r="J165" s="49" t="str">
        <f>_xlfn.DISPIMG("ID_A0F447F015874A7DBA2592394A34DAC2",1)</f>
        <v>=DISPIMG("ID_A0F447F015874A7DBA2592394A34DAC2",1)</v>
      </c>
    </row>
    <row r="166" s="8" customFormat="1" ht="54" customHeight="1" spans="1:10">
      <c r="A166" s="40">
        <v>164</v>
      </c>
      <c r="B166" s="51" t="s">
        <v>100</v>
      </c>
      <c r="C166" s="51" t="s">
        <v>76</v>
      </c>
      <c r="D166" s="53" t="s">
        <v>136</v>
      </c>
      <c r="E166" s="53">
        <v>1</v>
      </c>
      <c r="F166" s="53" t="s">
        <v>17</v>
      </c>
      <c r="G166" s="61"/>
      <c r="H166" s="35"/>
      <c r="I166" s="50" t="s">
        <v>138</v>
      </c>
      <c r="J166" s="56" t="str">
        <f>_xlfn.DISPIMG("ID_BE812B06E07C4849AEB3425AAC2AD8C0",1)</f>
        <v>=DISPIMG("ID_BE812B06E07C4849AEB3425AAC2AD8C0",1)</v>
      </c>
    </row>
    <row r="167" s="5" customFormat="1" ht="70.95" customHeight="1" spans="1:10">
      <c r="A167" s="40">
        <v>165</v>
      </c>
      <c r="B167" s="31" t="s">
        <v>100</v>
      </c>
      <c r="C167" s="32" t="s">
        <v>45</v>
      </c>
      <c r="D167" s="38" t="s">
        <v>46</v>
      </c>
      <c r="E167" s="34">
        <v>3</v>
      </c>
      <c r="F167" s="34" t="s">
        <v>17</v>
      </c>
      <c r="G167" s="39"/>
      <c r="H167" s="35"/>
      <c r="I167" s="47" t="s">
        <v>56</v>
      </c>
      <c r="J167" s="48" t="str">
        <f>_xlfn.DISPIMG("ID_53028B0AB3304F84AB25A28D2C3B1AEB",1)</f>
        <v>=DISPIMG("ID_53028B0AB3304F84AB25A28D2C3B1AEB",1)</v>
      </c>
    </row>
    <row r="168" s="6" customFormat="1" ht="52.05" customHeight="1" spans="1:10">
      <c r="A168" s="40">
        <v>166</v>
      </c>
      <c r="B168" s="31" t="s">
        <v>107</v>
      </c>
      <c r="C168" s="32" t="s">
        <v>49</v>
      </c>
      <c r="D168" s="33" t="s">
        <v>50</v>
      </c>
      <c r="E168" s="34">
        <v>1</v>
      </c>
      <c r="F168" s="34" t="s">
        <v>17</v>
      </c>
      <c r="G168" s="39"/>
      <c r="H168" s="35"/>
      <c r="I168" s="45" t="s">
        <v>51</v>
      </c>
      <c r="J168" s="49" t="str">
        <f>_xlfn.DISPIMG("ID_C4A380FFE4004035A226EB0748670BD3",1)</f>
        <v>=DISPIMG("ID_C4A380FFE4004035A226EB0748670BD3",1)</v>
      </c>
    </row>
    <row r="169" s="8" customFormat="1" ht="52.05" customHeight="1" spans="1:10">
      <c r="A169" s="40">
        <v>167</v>
      </c>
      <c r="B169" s="51" t="s">
        <v>107</v>
      </c>
      <c r="C169" s="51" t="s">
        <v>76</v>
      </c>
      <c r="D169" s="53" t="s">
        <v>136</v>
      </c>
      <c r="E169" s="53">
        <v>1</v>
      </c>
      <c r="F169" s="53" t="s">
        <v>17</v>
      </c>
      <c r="G169" s="61"/>
      <c r="H169" s="35"/>
      <c r="I169" s="50" t="s">
        <v>138</v>
      </c>
      <c r="J169" s="56" t="str">
        <f>_xlfn.DISPIMG("ID_BE812B06E07C4849AEB3425AAC2AD8C0",1)</f>
        <v>=DISPIMG("ID_BE812B06E07C4849AEB3425AAC2AD8C0",1)</v>
      </c>
    </row>
    <row r="170" s="6" customFormat="1" ht="61.95" customHeight="1" spans="1:10">
      <c r="A170" s="40">
        <v>168</v>
      </c>
      <c r="B170" s="31" t="s">
        <v>107</v>
      </c>
      <c r="C170" s="32" t="s">
        <v>52</v>
      </c>
      <c r="D170" s="33" t="s">
        <v>53</v>
      </c>
      <c r="E170" s="34">
        <v>2</v>
      </c>
      <c r="F170" s="34" t="s">
        <v>54</v>
      </c>
      <c r="G170" s="39"/>
      <c r="H170" s="35"/>
      <c r="I170" s="45" t="s">
        <v>55</v>
      </c>
      <c r="J170" s="49" t="str">
        <f>_xlfn.DISPIMG("ID_ABB02187C1A74FCE96E2657DBD6BF9CA",1)</f>
        <v>=DISPIMG("ID_ABB02187C1A74FCE96E2657DBD6BF9CA",1)</v>
      </c>
    </row>
    <row r="171" s="5" customFormat="1" ht="73.95" customHeight="1" spans="1:10">
      <c r="A171" s="40">
        <v>169</v>
      </c>
      <c r="B171" s="31" t="s">
        <v>107</v>
      </c>
      <c r="C171" s="32" t="s">
        <v>45</v>
      </c>
      <c r="D171" s="38" t="s">
        <v>46</v>
      </c>
      <c r="E171" s="34">
        <v>3</v>
      </c>
      <c r="F171" s="34" t="s">
        <v>17</v>
      </c>
      <c r="G171" s="39"/>
      <c r="H171" s="35"/>
      <c r="I171" s="47" t="s">
        <v>56</v>
      </c>
      <c r="J171" s="48" t="str">
        <f>_xlfn.DISPIMG("ID_9A5338593C3F4072B5D8B147E650B3F9",1)</f>
        <v>=DISPIMG("ID_9A5338593C3F4072B5D8B147E650B3F9",1)</v>
      </c>
    </row>
    <row r="172" s="6" customFormat="1" ht="40.95" customHeight="1" spans="1:10">
      <c r="A172" s="40">
        <v>170</v>
      </c>
      <c r="B172" s="31" t="s">
        <v>112</v>
      </c>
      <c r="C172" s="32" t="s">
        <v>42</v>
      </c>
      <c r="D172" s="33" t="s">
        <v>43</v>
      </c>
      <c r="E172" s="34">
        <v>20</v>
      </c>
      <c r="F172" s="34" t="s">
        <v>17</v>
      </c>
      <c r="G172" s="39"/>
      <c r="H172" s="35"/>
      <c r="I172" s="45" t="s">
        <v>44</v>
      </c>
      <c r="J172" s="34" t="str">
        <f>_xlfn.DISPIMG("ID_0EFF876A86584306A8732CAF26EDE0A7",1)</f>
        <v>=DISPIMG("ID_0EFF876A86584306A8732CAF26EDE0A7",1)</v>
      </c>
    </row>
    <row r="173" s="6" customFormat="1" ht="58.05" customHeight="1" spans="1:10">
      <c r="A173" s="40">
        <v>171</v>
      </c>
      <c r="B173" s="31" t="s">
        <v>112</v>
      </c>
      <c r="C173" s="32" t="s">
        <v>52</v>
      </c>
      <c r="D173" s="33" t="s">
        <v>53</v>
      </c>
      <c r="E173" s="34">
        <v>10</v>
      </c>
      <c r="F173" s="34" t="s">
        <v>54</v>
      </c>
      <c r="G173" s="39"/>
      <c r="H173" s="35"/>
      <c r="I173" s="45" t="s">
        <v>55</v>
      </c>
      <c r="J173" s="49" t="str">
        <f>_xlfn.DISPIMG("ID_2AF4EEC3347147F39F515016F224F987",1)</f>
        <v>=DISPIMG("ID_2AF4EEC3347147F39F515016F224F987",1)</v>
      </c>
    </row>
    <row r="174" s="5" customFormat="1" ht="67.95" customHeight="1" spans="1:10">
      <c r="A174" s="40">
        <v>172</v>
      </c>
      <c r="B174" s="31" t="s">
        <v>112</v>
      </c>
      <c r="C174" s="32" t="s">
        <v>45</v>
      </c>
      <c r="D174" s="38" t="s">
        <v>46</v>
      </c>
      <c r="E174" s="34">
        <v>20</v>
      </c>
      <c r="F174" s="34" t="s">
        <v>17</v>
      </c>
      <c r="G174" s="39"/>
      <c r="H174" s="35"/>
      <c r="I174" s="47" t="s">
        <v>56</v>
      </c>
      <c r="J174" s="48" t="str">
        <f>_xlfn.DISPIMG("ID_3CA52C95ACF74D01BB265FC3C1E67740",1)</f>
        <v>=DISPIMG("ID_3CA52C95ACF74D01BB265FC3C1E67740",1)</v>
      </c>
    </row>
    <row r="175" s="6" customFormat="1" ht="45" customHeight="1" spans="1:10">
      <c r="A175" s="40">
        <v>173</v>
      </c>
      <c r="B175" s="31" t="s">
        <v>139</v>
      </c>
      <c r="C175" s="32" t="s">
        <v>49</v>
      </c>
      <c r="D175" s="33" t="s">
        <v>50</v>
      </c>
      <c r="E175" s="34">
        <v>1</v>
      </c>
      <c r="F175" s="34" t="s">
        <v>17</v>
      </c>
      <c r="G175" s="39"/>
      <c r="H175" s="35"/>
      <c r="I175" s="45" t="s">
        <v>51</v>
      </c>
      <c r="J175" s="49" t="str">
        <f>_xlfn.DISPIMG("ID_37286DA3583647FC83611E9DEB45155F",1)</f>
        <v>=DISPIMG("ID_37286DA3583647FC83611E9DEB45155F",1)</v>
      </c>
    </row>
    <row r="176" s="6" customFormat="1" ht="60" customHeight="1" spans="1:10">
      <c r="A176" s="40">
        <v>174</v>
      </c>
      <c r="B176" s="31" t="s">
        <v>139</v>
      </c>
      <c r="C176" s="32" t="s">
        <v>52</v>
      </c>
      <c r="D176" s="33" t="s">
        <v>53</v>
      </c>
      <c r="E176" s="34">
        <v>2</v>
      </c>
      <c r="F176" s="34" t="s">
        <v>54</v>
      </c>
      <c r="G176" s="39"/>
      <c r="H176" s="35"/>
      <c r="I176" s="45" t="s">
        <v>55</v>
      </c>
      <c r="J176" s="49" t="str">
        <f>_xlfn.DISPIMG("ID_1584A3A71B914979BBD23F25FA23C3C6",1)</f>
        <v>=DISPIMG("ID_1584A3A71B914979BBD23F25FA23C3C6",1)</v>
      </c>
    </row>
    <row r="177" s="5" customFormat="1" ht="67.05" customHeight="1" spans="1:10">
      <c r="A177" s="40">
        <v>175</v>
      </c>
      <c r="B177" s="31" t="s">
        <v>139</v>
      </c>
      <c r="C177" s="32" t="s">
        <v>45</v>
      </c>
      <c r="D177" s="38" t="s">
        <v>46</v>
      </c>
      <c r="E177" s="34">
        <v>3</v>
      </c>
      <c r="F177" s="34" t="s">
        <v>17</v>
      </c>
      <c r="G177" s="39"/>
      <c r="H177" s="35"/>
      <c r="I177" s="47" t="s">
        <v>56</v>
      </c>
      <c r="J177" s="48" t="str">
        <f>_xlfn.DISPIMG("ID_07A64A2DCE89430182C4BE4DDCBE88EC",1)</f>
        <v>=DISPIMG("ID_07A64A2DCE89430182C4BE4DDCBE88EC",1)</v>
      </c>
    </row>
    <row r="178" s="7" customFormat="1" ht="67.05" customHeight="1" spans="1:10">
      <c r="A178" s="40">
        <v>176</v>
      </c>
      <c r="B178" s="51" t="s">
        <v>139</v>
      </c>
      <c r="C178" s="51" t="s">
        <v>76</v>
      </c>
      <c r="D178" s="53" t="s">
        <v>136</v>
      </c>
      <c r="E178" s="53">
        <v>1</v>
      </c>
      <c r="F178" s="53" t="s">
        <v>17</v>
      </c>
      <c r="G178" s="61"/>
      <c r="H178" s="35"/>
      <c r="I178" s="50" t="s">
        <v>138</v>
      </c>
      <c r="J178" s="56" t="str">
        <f>_xlfn.DISPIMG("ID_BE812B06E07C4849AEB3425AAC2AD8C0",1)</f>
        <v>=DISPIMG("ID_BE812B06E07C4849AEB3425AAC2AD8C0",1)</v>
      </c>
    </row>
    <row r="179" s="6" customFormat="1" ht="48" customHeight="1" spans="1:10">
      <c r="A179" s="40">
        <v>177</v>
      </c>
      <c r="B179" s="31" t="s">
        <v>140</v>
      </c>
      <c r="C179" s="32" t="s">
        <v>49</v>
      </c>
      <c r="D179" s="33" t="s">
        <v>58</v>
      </c>
      <c r="E179" s="34">
        <v>8</v>
      </c>
      <c r="F179" s="34" t="s">
        <v>17</v>
      </c>
      <c r="G179" s="39"/>
      <c r="H179" s="35"/>
      <c r="I179" s="45" t="s">
        <v>51</v>
      </c>
      <c r="J179" s="49" t="str">
        <f>_xlfn.DISPIMG("ID_313D693EA32D436682DAD3EE6A30BE65",1)</f>
        <v>=DISPIMG("ID_313D693EA32D436682DAD3EE6A30BE65",1)</v>
      </c>
    </row>
    <row r="180" s="6" customFormat="1" ht="57" customHeight="1" spans="1:10">
      <c r="A180" s="40">
        <v>178</v>
      </c>
      <c r="B180" s="31" t="s">
        <v>140</v>
      </c>
      <c r="C180" s="32" t="s">
        <v>42</v>
      </c>
      <c r="D180" s="33" t="s">
        <v>43</v>
      </c>
      <c r="E180" s="34">
        <v>26</v>
      </c>
      <c r="F180" s="34" t="s">
        <v>17</v>
      </c>
      <c r="G180" s="39"/>
      <c r="H180" s="35"/>
      <c r="I180" s="45" t="s">
        <v>44</v>
      </c>
      <c r="J180" s="34" t="str">
        <f>_xlfn.DISPIMG("ID_50A07A98D1334493B313270297AC5C21",1)</f>
        <v>=DISPIMG("ID_50A07A98D1334493B313270297AC5C21",1)</v>
      </c>
    </row>
    <row r="181" s="6" customFormat="1" ht="49.95" customHeight="1" spans="1:10">
      <c r="A181" s="40">
        <v>179</v>
      </c>
      <c r="B181" s="31" t="s">
        <v>140</v>
      </c>
      <c r="C181" s="32" t="s">
        <v>42</v>
      </c>
      <c r="D181" s="33" t="s">
        <v>141</v>
      </c>
      <c r="E181" s="34">
        <v>1</v>
      </c>
      <c r="F181" s="34" t="s">
        <v>17</v>
      </c>
      <c r="G181" s="39"/>
      <c r="H181" s="35"/>
      <c r="I181" s="45" t="s">
        <v>44</v>
      </c>
      <c r="J181" s="34" t="str">
        <f>_xlfn.DISPIMG("ID_968FD97E0F3541EB94FFB4E8C5E1B7B8",1)</f>
        <v>=DISPIMG("ID_968FD97E0F3541EB94FFB4E8C5E1B7B8",1)</v>
      </c>
    </row>
    <row r="182" s="5" customFormat="1" ht="69" customHeight="1" spans="1:10">
      <c r="A182" s="40">
        <v>180</v>
      </c>
      <c r="B182" s="31" t="s">
        <v>140</v>
      </c>
      <c r="C182" s="32" t="s">
        <v>52</v>
      </c>
      <c r="D182" s="33" t="s">
        <v>53</v>
      </c>
      <c r="E182" s="34">
        <v>17</v>
      </c>
      <c r="F182" s="34" t="s">
        <v>54</v>
      </c>
      <c r="G182" s="39"/>
      <c r="H182" s="35"/>
      <c r="I182" s="45" t="s">
        <v>55</v>
      </c>
      <c r="J182" s="49" t="str">
        <f>_xlfn.DISPIMG("ID_6AC5DF0B8DD44CDCA48A40056EEE3A58",1)</f>
        <v>=DISPIMG("ID_6AC5DF0B8DD44CDCA48A40056EEE3A58",1)</v>
      </c>
    </row>
    <row r="183" s="5" customFormat="1" ht="76.05" customHeight="1" spans="1:10">
      <c r="A183" s="40">
        <v>181</v>
      </c>
      <c r="B183" s="31" t="s">
        <v>140</v>
      </c>
      <c r="C183" s="32" t="s">
        <v>45</v>
      </c>
      <c r="D183" s="38" t="s">
        <v>46</v>
      </c>
      <c r="E183" s="34">
        <v>35</v>
      </c>
      <c r="F183" s="34" t="s">
        <v>17</v>
      </c>
      <c r="G183" s="39"/>
      <c r="H183" s="35"/>
      <c r="I183" s="47" t="s">
        <v>56</v>
      </c>
      <c r="J183" s="48" t="str">
        <f>_xlfn.DISPIMG("ID_BC18E070B0DD4218953D21954392376B",1)</f>
        <v>=DISPIMG("ID_BC18E070B0DD4218953D21954392376B",1)</v>
      </c>
    </row>
    <row r="184" s="6" customFormat="1" ht="40.95" customHeight="1" spans="1:10">
      <c r="A184" s="40">
        <v>182</v>
      </c>
      <c r="B184" s="31" t="s">
        <v>142</v>
      </c>
      <c r="C184" s="32" t="s">
        <v>49</v>
      </c>
      <c r="D184" s="33" t="s">
        <v>58</v>
      </c>
      <c r="E184" s="34">
        <v>4</v>
      </c>
      <c r="F184" s="34" t="s">
        <v>17</v>
      </c>
      <c r="G184" s="39"/>
      <c r="H184" s="35"/>
      <c r="I184" s="45" t="s">
        <v>51</v>
      </c>
      <c r="J184" s="49" t="str">
        <f>_xlfn.DISPIMG("ID_84AD319C350444638FA5C21E74FC2C12",1)</f>
        <v>=DISPIMG("ID_84AD319C350444638FA5C21E74FC2C12",1)</v>
      </c>
    </row>
    <row r="185" s="6" customFormat="1" ht="43.05" customHeight="1" spans="1:10">
      <c r="A185" s="40">
        <v>183</v>
      </c>
      <c r="B185" s="31" t="s">
        <v>142</v>
      </c>
      <c r="C185" s="32" t="s">
        <v>42</v>
      </c>
      <c r="D185" s="33" t="s">
        <v>43</v>
      </c>
      <c r="E185" s="34">
        <v>23</v>
      </c>
      <c r="F185" s="34" t="s">
        <v>17</v>
      </c>
      <c r="G185" s="39"/>
      <c r="H185" s="35"/>
      <c r="I185" s="45" t="s">
        <v>44</v>
      </c>
      <c r="J185" s="34" t="str">
        <f>_xlfn.DISPIMG("ID_D7D62C9B39224378913E15839DE9BAD2",1)</f>
        <v>=DISPIMG("ID_D7D62C9B39224378913E15839DE9BAD2",1)</v>
      </c>
    </row>
    <row r="186" s="5" customFormat="1" ht="52.05" customHeight="1" spans="1:10">
      <c r="A186" s="40">
        <v>184</v>
      </c>
      <c r="B186" s="31" t="s">
        <v>142</v>
      </c>
      <c r="C186" s="32" t="s">
        <v>52</v>
      </c>
      <c r="D186" s="33" t="s">
        <v>53</v>
      </c>
      <c r="E186" s="34">
        <v>9</v>
      </c>
      <c r="F186" s="34" t="s">
        <v>54</v>
      </c>
      <c r="G186" s="39"/>
      <c r="H186" s="35"/>
      <c r="I186" s="45" t="s">
        <v>55</v>
      </c>
      <c r="J186" s="49" t="str">
        <f>_xlfn.DISPIMG("ID_41348FB902D2442CA7CCF6FB65C98896",1)</f>
        <v>=DISPIMG("ID_41348FB902D2442CA7CCF6FB65C98896",1)</v>
      </c>
    </row>
    <row r="187" s="5" customFormat="1" ht="67.05" customHeight="1" spans="1:10">
      <c r="A187" s="40">
        <v>185</v>
      </c>
      <c r="B187" s="31" t="s">
        <v>142</v>
      </c>
      <c r="C187" s="32" t="s">
        <v>45</v>
      </c>
      <c r="D187" s="38" t="s">
        <v>46</v>
      </c>
      <c r="E187" s="34">
        <v>27</v>
      </c>
      <c r="F187" s="34" t="s">
        <v>17</v>
      </c>
      <c r="G187" s="39"/>
      <c r="H187" s="35"/>
      <c r="I187" s="47" t="s">
        <v>56</v>
      </c>
      <c r="J187" s="48" t="str">
        <f>_xlfn.DISPIMG("ID_538565F92BDA4CCF94FDB42B078A8E05",1)</f>
        <v>=DISPIMG("ID_538565F92BDA4CCF94FDB42B078A8E05",1)</v>
      </c>
    </row>
    <row r="188" s="6" customFormat="1" ht="52.05" customHeight="1" spans="1:10">
      <c r="A188" s="40">
        <v>186</v>
      </c>
      <c r="B188" s="31" t="s">
        <v>143</v>
      </c>
      <c r="C188" s="32" t="s">
        <v>49</v>
      </c>
      <c r="D188" s="33" t="s">
        <v>50</v>
      </c>
      <c r="E188" s="34">
        <v>1</v>
      </c>
      <c r="F188" s="34" t="s">
        <v>17</v>
      </c>
      <c r="G188" s="39"/>
      <c r="H188" s="35"/>
      <c r="I188" s="45" t="s">
        <v>51</v>
      </c>
      <c r="J188" s="49" t="str">
        <f>_xlfn.DISPIMG("ID_0BC11274FE444757B4AD56954629083F",1)</f>
        <v>=DISPIMG("ID_0BC11274FE444757B4AD56954629083F",1)</v>
      </c>
    </row>
    <row r="189" s="6" customFormat="1" ht="52.05" customHeight="1" spans="1:10">
      <c r="A189" s="40">
        <v>187</v>
      </c>
      <c r="B189" s="31" t="s">
        <v>143</v>
      </c>
      <c r="C189" s="32" t="s">
        <v>52</v>
      </c>
      <c r="D189" s="33" t="s">
        <v>53</v>
      </c>
      <c r="E189" s="34">
        <v>2</v>
      </c>
      <c r="F189" s="34" t="s">
        <v>54</v>
      </c>
      <c r="G189" s="39"/>
      <c r="H189" s="35"/>
      <c r="I189" s="45" t="s">
        <v>55</v>
      </c>
      <c r="J189" s="49" t="str">
        <f>_xlfn.DISPIMG("ID_DDFE9BF68C26419E99209F4CD15C9DC0",1)</f>
        <v>=DISPIMG("ID_DDFE9BF68C26419E99209F4CD15C9DC0",1)</v>
      </c>
    </row>
    <row r="190" s="5" customFormat="1" ht="76.95" customHeight="1" spans="1:10">
      <c r="A190" s="40">
        <v>188</v>
      </c>
      <c r="B190" s="31" t="s">
        <v>143</v>
      </c>
      <c r="C190" s="32" t="s">
        <v>45</v>
      </c>
      <c r="D190" s="38" t="s">
        <v>46</v>
      </c>
      <c r="E190" s="34">
        <v>3</v>
      </c>
      <c r="F190" s="34" t="s">
        <v>17</v>
      </c>
      <c r="G190" s="39"/>
      <c r="H190" s="35"/>
      <c r="I190" s="47" t="s">
        <v>56</v>
      </c>
      <c r="J190" s="48" t="str">
        <f>_xlfn.DISPIMG("ID_3B0A87007D5144DB8A3719B0FAB80CD7",1)</f>
        <v>=DISPIMG("ID_3B0A87007D5144DB8A3719B0FAB80CD7",1)</v>
      </c>
    </row>
    <row r="191" s="7" customFormat="1" ht="76.95" customHeight="1" spans="1:10">
      <c r="A191" s="40">
        <v>189</v>
      </c>
      <c r="B191" s="51" t="s">
        <v>143</v>
      </c>
      <c r="C191" s="51" t="s">
        <v>76</v>
      </c>
      <c r="D191" s="53" t="s">
        <v>136</v>
      </c>
      <c r="E191" s="53">
        <v>1</v>
      </c>
      <c r="F191" s="53" t="s">
        <v>17</v>
      </c>
      <c r="G191" s="61"/>
      <c r="H191" s="35"/>
      <c r="I191" s="50" t="s">
        <v>138</v>
      </c>
      <c r="J191" s="56" t="str">
        <f>_xlfn.DISPIMG("ID_BE812B06E07C4849AEB3425AAC2AD8C0",1)</f>
        <v>=DISPIMG("ID_BE812B06E07C4849AEB3425AAC2AD8C0",1)</v>
      </c>
    </row>
    <row r="192" s="4" customFormat="1" ht="225" spans="1:10">
      <c r="A192" s="40">
        <v>190</v>
      </c>
      <c r="B192" s="31" t="s">
        <v>79</v>
      </c>
      <c r="C192" s="32" t="s">
        <v>19</v>
      </c>
      <c r="D192" s="33" t="s">
        <v>80</v>
      </c>
      <c r="E192" s="34">
        <v>1</v>
      </c>
      <c r="F192" s="34" t="s">
        <v>17</v>
      </c>
      <c r="G192" s="35"/>
      <c r="H192" s="35"/>
      <c r="I192" s="45" t="s">
        <v>18</v>
      </c>
      <c r="J192" s="46" t="str">
        <f>_xlfn.DISPIMG("ID_EAEE786B77544C3CA75E2CA58EC53F06",1)</f>
        <v>=DISPIMG("ID_EAEE786B77544C3CA75E2CA58EC53F06",1)</v>
      </c>
    </row>
    <row r="193" s="4" customFormat="1" ht="31.05" customHeight="1" spans="1:10">
      <c r="A193" s="40">
        <v>191</v>
      </c>
      <c r="B193" s="31" t="s">
        <v>79</v>
      </c>
      <c r="C193" s="32" t="s">
        <v>81</v>
      </c>
      <c r="D193" s="33" t="s">
        <v>144</v>
      </c>
      <c r="E193" s="34">
        <v>1</v>
      </c>
      <c r="F193" s="34" t="s">
        <v>83</v>
      </c>
      <c r="G193" s="35"/>
      <c r="H193" s="35"/>
      <c r="I193" s="45" t="s">
        <v>84</v>
      </c>
      <c r="J193" s="34" t="str">
        <f>_xlfn.DISPIMG("ID_02A91466DE5F446DBF655C712C7514F0",1)</f>
        <v>=DISPIMG("ID_02A91466DE5F446DBF655C712C7514F0",1)</v>
      </c>
    </row>
    <row r="194" s="4" customFormat="1" ht="31.05" customHeight="1" spans="1:10">
      <c r="A194" s="40">
        <v>192</v>
      </c>
      <c r="B194" s="31" t="s">
        <v>79</v>
      </c>
      <c r="C194" s="32" t="s">
        <v>145</v>
      </c>
      <c r="D194" s="33"/>
      <c r="E194" s="34">
        <v>1</v>
      </c>
      <c r="F194" s="34" t="s">
        <v>27</v>
      </c>
      <c r="G194" s="35"/>
      <c r="H194" s="35"/>
      <c r="I194" s="45" t="s">
        <v>146</v>
      </c>
      <c r="J194" s="34" t="str">
        <f>_xlfn.DISPIMG("ID_BF09DA44A0EE42BBBD8AAED11EF01761",1)</f>
        <v>=DISPIMG("ID_BF09DA44A0EE42BBBD8AAED11EF01761",1)</v>
      </c>
    </row>
    <row r="195" s="4" customFormat="1" ht="31.05" customHeight="1" spans="1:10">
      <c r="A195" s="40">
        <v>193</v>
      </c>
      <c r="B195" s="31" t="s">
        <v>79</v>
      </c>
      <c r="C195" s="32" t="s">
        <v>85</v>
      </c>
      <c r="D195" s="33"/>
      <c r="E195" s="34">
        <v>295</v>
      </c>
      <c r="F195" s="34" t="s">
        <v>27</v>
      </c>
      <c r="G195" s="35"/>
      <c r="H195" s="35"/>
      <c r="I195" s="45" t="s">
        <v>86</v>
      </c>
      <c r="J195" s="34" t="str">
        <f>_xlfn.DISPIMG("ID_B10E5256227C40FC949F6CC9CD51ED7C",1)</f>
        <v>=DISPIMG("ID_B10E5256227C40FC949F6CC9CD51ED7C",1)</v>
      </c>
    </row>
    <row r="196" s="4" customFormat="1" ht="63" customHeight="1" spans="1:10">
      <c r="A196" s="40">
        <v>194</v>
      </c>
      <c r="B196" s="31" t="s">
        <v>79</v>
      </c>
      <c r="C196" s="32" t="s">
        <v>87</v>
      </c>
      <c r="D196" s="33" t="s">
        <v>88</v>
      </c>
      <c r="E196" s="34">
        <v>147</v>
      </c>
      <c r="F196" s="34" t="s">
        <v>17</v>
      </c>
      <c r="G196" s="35"/>
      <c r="H196" s="35"/>
      <c r="I196" s="45" t="s">
        <v>89</v>
      </c>
      <c r="J196" s="34" t="str">
        <f>_xlfn.DISPIMG("ID_D96C9362BF1149F9B22ED6A96B831625",1)</f>
        <v>=DISPIMG("ID_D96C9362BF1149F9B22ED6A96B831625",1)</v>
      </c>
    </row>
    <row r="197" s="4" customFormat="1" spans="1:10">
      <c r="A197" s="25" t="s">
        <v>147</v>
      </c>
      <c r="B197" s="26"/>
      <c r="C197" s="27"/>
      <c r="D197" s="28"/>
      <c r="E197" s="28"/>
      <c r="F197" s="28"/>
      <c r="G197" s="29"/>
      <c r="H197" s="29"/>
      <c r="I197" s="60"/>
      <c r="J197" s="44"/>
    </row>
    <row r="198" s="4" customFormat="1" ht="225" spans="1:10">
      <c r="A198" s="40">
        <v>195</v>
      </c>
      <c r="B198" s="31" t="s">
        <v>119</v>
      </c>
      <c r="C198" s="32" t="s">
        <v>15</v>
      </c>
      <c r="D198" s="33" t="s">
        <v>148</v>
      </c>
      <c r="E198" s="34">
        <v>3</v>
      </c>
      <c r="F198" s="34" t="s">
        <v>17</v>
      </c>
      <c r="G198" s="35"/>
      <c r="H198" s="35"/>
      <c r="I198" s="45" t="s">
        <v>18</v>
      </c>
      <c r="J198" s="46" t="str">
        <f>_xlfn.DISPIMG("ID_1CF96ADA025444D79D971BAA728F043B",1)</f>
        <v>=DISPIMG("ID_1CF96ADA025444D79D971BAA728F043B",1)</v>
      </c>
    </row>
    <row r="199" s="4" customFormat="1" ht="225" spans="1:10">
      <c r="A199" s="40">
        <v>196</v>
      </c>
      <c r="B199" s="31" t="s">
        <v>119</v>
      </c>
      <c r="C199" s="32" t="s">
        <v>19</v>
      </c>
      <c r="D199" s="33" t="s">
        <v>149</v>
      </c>
      <c r="E199" s="34">
        <v>1</v>
      </c>
      <c r="F199" s="34" t="s">
        <v>17</v>
      </c>
      <c r="G199" s="35"/>
      <c r="H199" s="35"/>
      <c r="I199" s="45" t="s">
        <v>18</v>
      </c>
      <c r="J199" s="46" t="str">
        <f>_xlfn.DISPIMG("ID_6CFD31D26AF34EF0BAA2F513AB8625A8",1)</f>
        <v>=DISPIMG("ID_6CFD31D26AF34EF0BAA2F513AB8625A8",1)</v>
      </c>
    </row>
    <row r="200" s="4" customFormat="1" ht="91.05" customHeight="1" spans="1:10">
      <c r="A200" s="40">
        <v>197</v>
      </c>
      <c r="B200" s="31" t="s">
        <v>119</v>
      </c>
      <c r="C200" s="32" t="s">
        <v>62</v>
      </c>
      <c r="D200" s="33" t="s">
        <v>53</v>
      </c>
      <c r="E200" s="34">
        <v>1</v>
      </c>
      <c r="F200" s="34" t="s">
        <v>54</v>
      </c>
      <c r="G200" s="35"/>
      <c r="H200" s="35"/>
      <c r="I200" s="45" t="s">
        <v>63</v>
      </c>
      <c r="J200" s="34" t="str">
        <f>_xlfn.DISPIMG("ID_23FA8A48C3804E3E86AA4F69EF2B1225",1)</f>
        <v>=DISPIMG("ID_23FA8A48C3804E3E86AA4F69EF2B1225",1)</v>
      </c>
    </row>
    <row r="201" s="4" customFormat="1" ht="100.95" customHeight="1" spans="1:10">
      <c r="A201" s="40">
        <v>198</v>
      </c>
      <c r="B201" s="31" t="s">
        <v>119</v>
      </c>
      <c r="C201" s="32" t="s">
        <v>64</v>
      </c>
      <c r="D201" s="33" t="s">
        <v>53</v>
      </c>
      <c r="E201" s="34">
        <v>1</v>
      </c>
      <c r="F201" s="34" t="s">
        <v>54</v>
      </c>
      <c r="G201" s="35"/>
      <c r="H201" s="35"/>
      <c r="I201" s="45" t="s">
        <v>63</v>
      </c>
      <c r="J201" s="34" t="str">
        <f>_xlfn.DISPIMG("ID_EAD54165E6D24708ACB307D76E5B5292",1)</f>
        <v>=DISPIMG("ID_EAD54165E6D24708ACB307D76E5B5292",1)</v>
      </c>
    </row>
    <row r="202" s="4" customFormat="1" ht="42.45" spans="1:10">
      <c r="A202" s="40">
        <v>199</v>
      </c>
      <c r="B202" s="31" t="s">
        <v>119</v>
      </c>
      <c r="C202" s="32" t="s">
        <v>25</v>
      </c>
      <c r="D202" s="33" t="s">
        <v>26</v>
      </c>
      <c r="E202" s="34">
        <v>3</v>
      </c>
      <c r="F202" s="34" t="s">
        <v>27</v>
      </c>
      <c r="G202" s="35"/>
      <c r="H202" s="35"/>
      <c r="I202" s="45" t="s">
        <v>28</v>
      </c>
      <c r="J202" s="34" t="str">
        <f>_xlfn.DISPIMG("ID_31185C62550346DEADFD82B39311CABC",1)</f>
        <v>=DISPIMG("ID_31185C62550346DEADFD82B39311CABC",1)</v>
      </c>
    </row>
    <row r="203" s="4" customFormat="1" ht="35.35" spans="1:10">
      <c r="A203" s="40">
        <v>200</v>
      </c>
      <c r="B203" s="31" t="s">
        <v>119</v>
      </c>
      <c r="C203" s="32" t="s">
        <v>29</v>
      </c>
      <c r="D203" s="33"/>
      <c r="E203" s="34">
        <v>3</v>
      </c>
      <c r="F203" s="34" t="s">
        <v>27</v>
      </c>
      <c r="G203" s="35"/>
      <c r="H203" s="35"/>
      <c r="I203" s="45" t="s">
        <v>30</v>
      </c>
      <c r="J203" s="34" t="str">
        <f>_xlfn.DISPIMG("ID_61F29055479F4B82A367654D7D0A8FC3",1)</f>
        <v>=DISPIMG("ID_61F29055479F4B82A367654D7D0A8FC3",1)</v>
      </c>
    </row>
    <row r="204" s="4" customFormat="1" ht="35.6" spans="1:10">
      <c r="A204" s="40">
        <v>201</v>
      </c>
      <c r="B204" s="31" t="s">
        <v>119</v>
      </c>
      <c r="C204" s="32" t="s">
        <v>66</v>
      </c>
      <c r="D204" s="33" t="s">
        <v>67</v>
      </c>
      <c r="E204" s="34">
        <v>2</v>
      </c>
      <c r="F204" s="34" t="s">
        <v>27</v>
      </c>
      <c r="G204" s="35"/>
      <c r="H204" s="35"/>
      <c r="I204" s="45" t="s">
        <v>68</v>
      </c>
      <c r="J204" s="34" t="str">
        <f>_xlfn.DISPIMG("ID_F82C83A1AA1742089407EB0CB723C006",1)</f>
        <v>=DISPIMG("ID_F82C83A1AA1742089407EB0CB723C006",1)</v>
      </c>
    </row>
    <row r="205" s="4" customFormat="1" ht="46" customHeight="1" spans="1:10">
      <c r="A205" s="40">
        <v>202</v>
      </c>
      <c r="B205" s="31" t="s">
        <v>119</v>
      </c>
      <c r="C205" s="32" t="s">
        <v>93</v>
      </c>
      <c r="D205" s="33"/>
      <c r="E205" s="34">
        <v>2</v>
      </c>
      <c r="F205" s="34" t="s">
        <v>27</v>
      </c>
      <c r="G205" s="35"/>
      <c r="H205" s="35"/>
      <c r="I205" s="45" t="s">
        <v>94</v>
      </c>
      <c r="J205" s="35" t="str">
        <f>_xlfn.DISPIMG("ID_4C4A24BC214E44D2B0E86021D4049533",1)</f>
        <v>=DISPIMG("ID_4C4A24BC214E44D2B0E86021D4049533",1)</v>
      </c>
    </row>
    <row r="206" s="4" customFormat="1" ht="225" spans="1:10">
      <c r="A206" s="40">
        <v>203</v>
      </c>
      <c r="B206" s="31" t="s">
        <v>121</v>
      </c>
      <c r="C206" s="32" t="s">
        <v>15</v>
      </c>
      <c r="D206" s="33" t="s">
        <v>148</v>
      </c>
      <c r="E206" s="34">
        <v>3</v>
      </c>
      <c r="F206" s="34" t="s">
        <v>17</v>
      </c>
      <c r="G206" s="35"/>
      <c r="H206" s="35"/>
      <c r="I206" s="45" t="s">
        <v>18</v>
      </c>
      <c r="J206" s="46" t="str">
        <f>_xlfn.DISPIMG("ID_3D43FB73DCFD4C40BD60B8F76B6549CE",1)</f>
        <v>=DISPIMG("ID_3D43FB73DCFD4C40BD60B8F76B6549CE",1)</v>
      </c>
    </row>
    <row r="207" s="4" customFormat="1" ht="225" spans="1:10">
      <c r="A207" s="40">
        <v>204</v>
      </c>
      <c r="B207" s="31" t="s">
        <v>121</v>
      </c>
      <c r="C207" s="32" t="s">
        <v>19</v>
      </c>
      <c r="D207" s="33" t="s">
        <v>36</v>
      </c>
      <c r="E207" s="34">
        <v>1</v>
      </c>
      <c r="F207" s="34" t="s">
        <v>17</v>
      </c>
      <c r="G207" s="35"/>
      <c r="H207" s="35"/>
      <c r="I207" s="45" t="s">
        <v>18</v>
      </c>
      <c r="J207" s="46" t="str">
        <f>_xlfn.DISPIMG("ID_ADC9D9AC6BB6408996A5C43319DD9D52",1)</f>
        <v>=DISPIMG("ID_ADC9D9AC6BB6408996A5C43319DD9D52",1)</v>
      </c>
    </row>
    <row r="208" s="4" customFormat="1" ht="97.95" customHeight="1" spans="1:10">
      <c r="A208" s="40">
        <v>205</v>
      </c>
      <c r="B208" s="31" t="s">
        <v>121</v>
      </c>
      <c r="C208" s="32" t="s">
        <v>62</v>
      </c>
      <c r="D208" s="33" t="s">
        <v>53</v>
      </c>
      <c r="E208" s="34">
        <v>1</v>
      </c>
      <c r="F208" s="34" t="s">
        <v>54</v>
      </c>
      <c r="G208" s="35"/>
      <c r="H208" s="35"/>
      <c r="I208" s="45" t="s">
        <v>63</v>
      </c>
      <c r="J208" s="34" t="str">
        <f>_xlfn.DISPIMG("ID_762E4E2E69E3454CADE27EB5786A5232",1)</f>
        <v>=DISPIMG("ID_762E4E2E69E3454CADE27EB5786A5232",1)</v>
      </c>
    </row>
    <row r="209" s="4" customFormat="1" ht="106.95" customHeight="1" spans="1:10">
      <c r="A209" s="40">
        <v>206</v>
      </c>
      <c r="B209" s="31" t="s">
        <v>121</v>
      </c>
      <c r="C209" s="32" t="s">
        <v>64</v>
      </c>
      <c r="D209" s="33" t="s">
        <v>53</v>
      </c>
      <c r="E209" s="34">
        <v>1</v>
      </c>
      <c r="F209" s="34" t="s">
        <v>54</v>
      </c>
      <c r="G209" s="35"/>
      <c r="H209" s="35"/>
      <c r="I209" s="45" t="s">
        <v>63</v>
      </c>
      <c r="J209" s="34" t="str">
        <f>_xlfn.DISPIMG("ID_07FB28CA33D44E2CB3420B588979CC88",1)</f>
        <v>=DISPIMG("ID_07FB28CA33D44E2CB3420B588979CC88",1)</v>
      </c>
    </row>
    <row r="210" s="4" customFormat="1" ht="35.7" spans="1:10">
      <c r="A210" s="40">
        <v>207</v>
      </c>
      <c r="B210" s="31" t="s">
        <v>121</v>
      </c>
      <c r="C210" s="32" t="s">
        <v>25</v>
      </c>
      <c r="D210" s="33" t="s">
        <v>26</v>
      </c>
      <c r="E210" s="34">
        <v>3</v>
      </c>
      <c r="F210" s="34" t="s">
        <v>27</v>
      </c>
      <c r="G210" s="35"/>
      <c r="H210" s="35"/>
      <c r="I210" s="45" t="s">
        <v>28</v>
      </c>
      <c r="J210" s="34" t="str">
        <f>_xlfn.DISPIMG("ID_0F3E869FF1D04816BA5CB065D7DE71B0",1)</f>
        <v>=DISPIMG("ID_0F3E869FF1D04816BA5CB065D7DE71B0",1)</v>
      </c>
    </row>
    <row r="211" s="4" customFormat="1" ht="36.55" spans="1:10">
      <c r="A211" s="40">
        <v>208</v>
      </c>
      <c r="B211" s="31" t="s">
        <v>121</v>
      </c>
      <c r="C211" s="32" t="s">
        <v>29</v>
      </c>
      <c r="D211" s="33"/>
      <c r="E211" s="34">
        <v>3</v>
      </c>
      <c r="F211" s="34" t="s">
        <v>27</v>
      </c>
      <c r="G211" s="35"/>
      <c r="H211" s="35"/>
      <c r="I211" s="45" t="s">
        <v>30</v>
      </c>
      <c r="J211" s="34" t="str">
        <f>_xlfn.DISPIMG("ID_8B5A8142B0064721B145377F3649A03A",1)</f>
        <v>=DISPIMG("ID_8B5A8142B0064721B145377F3649A03A",1)</v>
      </c>
    </row>
    <row r="212" s="4" customFormat="1" ht="32.9" spans="1:10">
      <c r="A212" s="40">
        <v>209</v>
      </c>
      <c r="B212" s="31" t="s">
        <v>121</v>
      </c>
      <c r="C212" s="32" t="s">
        <v>66</v>
      </c>
      <c r="D212" s="33" t="s">
        <v>67</v>
      </c>
      <c r="E212" s="34">
        <v>2</v>
      </c>
      <c r="F212" s="34" t="s">
        <v>27</v>
      </c>
      <c r="G212" s="35"/>
      <c r="H212" s="35"/>
      <c r="I212" s="45" t="s">
        <v>68</v>
      </c>
      <c r="J212" s="34" t="str">
        <f>_xlfn.DISPIMG("ID_5BAB3620A48D4C6E8D5A71C2249BB1FC",1)</f>
        <v>=DISPIMG("ID_5BAB3620A48D4C6E8D5A71C2249BB1FC",1)</v>
      </c>
    </row>
    <row r="213" s="4" customFormat="1" ht="40.2" spans="1:10">
      <c r="A213" s="40">
        <v>210</v>
      </c>
      <c r="B213" s="31" t="s">
        <v>121</v>
      </c>
      <c r="C213" s="32" t="s">
        <v>93</v>
      </c>
      <c r="D213" s="33"/>
      <c r="E213" s="34">
        <v>2</v>
      </c>
      <c r="F213" s="34" t="s">
        <v>27</v>
      </c>
      <c r="G213" s="35"/>
      <c r="H213" s="35"/>
      <c r="I213" s="45" t="s">
        <v>94</v>
      </c>
      <c r="J213" s="34" t="str">
        <f>_xlfn.DISPIMG("ID_29118CDDD2834EC78A20E0123FFE801D",1)</f>
        <v>=DISPIMG("ID_29118CDDD2834EC78A20E0123FFE801D",1)</v>
      </c>
    </row>
    <row r="214" s="4" customFormat="1" ht="225" spans="1:10">
      <c r="A214" s="40">
        <v>211</v>
      </c>
      <c r="B214" s="31" t="s">
        <v>122</v>
      </c>
      <c r="C214" s="32" t="s">
        <v>15</v>
      </c>
      <c r="D214" s="33" t="s">
        <v>70</v>
      </c>
      <c r="E214" s="34">
        <v>3</v>
      </c>
      <c r="F214" s="34" t="s">
        <v>17</v>
      </c>
      <c r="G214" s="35"/>
      <c r="H214" s="35"/>
      <c r="I214" s="45" t="s">
        <v>18</v>
      </c>
      <c r="J214" s="46" t="str">
        <f>_xlfn.DISPIMG("ID_AE645A05F65A44B296D62B51C74D5173",1)</f>
        <v>=DISPIMG("ID_AE645A05F65A44B296D62B51C74D5173",1)</v>
      </c>
    </row>
    <row r="215" s="4" customFormat="1" ht="225" spans="1:10">
      <c r="A215" s="40">
        <v>212</v>
      </c>
      <c r="B215" s="31" t="s">
        <v>122</v>
      </c>
      <c r="C215" s="32" t="s">
        <v>19</v>
      </c>
      <c r="D215" s="33" t="s">
        <v>125</v>
      </c>
      <c r="E215" s="34">
        <v>1</v>
      </c>
      <c r="F215" s="34" t="s">
        <v>17</v>
      </c>
      <c r="G215" s="35"/>
      <c r="H215" s="35"/>
      <c r="I215" s="45" t="s">
        <v>18</v>
      </c>
      <c r="J215" s="46" t="str">
        <f>_xlfn.DISPIMG("ID_E2F6838CA4BB4DFC944A9F4FA239A835",1)</f>
        <v>=DISPIMG("ID_E2F6838CA4BB4DFC944A9F4FA239A835",1)</v>
      </c>
    </row>
    <row r="216" s="4" customFormat="1" ht="112.95" customHeight="1" spans="1:10">
      <c r="A216" s="40">
        <v>213</v>
      </c>
      <c r="B216" s="31" t="s">
        <v>122</v>
      </c>
      <c r="C216" s="32" t="s">
        <v>62</v>
      </c>
      <c r="D216" s="33" t="s">
        <v>53</v>
      </c>
      <c r="E216" s="34">
        <v>1</v>
      </c>
      <c r="F216" s="34" t="s">
        <v>54</v>
      </c>
      <c r="G216" s="35"/>
      <c r="H216" s="35"/>
      <c r="I216" s="45" t="s">
        <v>63</v>
      </c>
      <c r="J216" s="34" t="str">
        <f>_xlfn.DISPIMG("ID_A6002DA6C54A4114ABFEB24105F03212",1)</f>
        <v>=DISPIMG("ID_A6002DA6C54A4114ABFEB24105F03212",1)</v>
      </c>
    </row>
    <row r="217" s="4" customFormat="1" ht="103.05" customHeight="1" spans="1:10">
      <c r="A217" s="40">
        <v>214</v>
      </c>
      <c r="B217" s="31" t="s">
        <v>122</v>
      </c>
      <c r="C217" s="32" t="s">
        <v>64</v>
      </c>
      <c r="D217" s="33" t="s">
        <v>53</v>
      </c>
      <c r="E217" s="34">
        <v>1</v>
      </c>
      <c r="F217" s="34" t="s">
        <v>54</v>
      </c>
      <c r="G217" s="35"/>
      <c r="H217" s="35"/>
      <c r="I217" s="45" t="s">
        <v>63</v>
      </c>
      <c r="J217" s="34" t="str">
        <f>_xlfn.DISPIMG("ID_131A8E4635F7470DA701C084D3DED84C",1)</f>
        <v>=DISPIMG("ID_131A8E4635F7470DA701C084D3DED84C",1)</v>
      </c>
    </row>
    <row r="218" s="4" customFormat="1" ht="31.85" spans="1:10">
      <c r="A218" s="40">
        <v>215</v>
      </c>
      <c r="B218" s="31" t="s">
        <v>122</v>
      </c>
      <c r="C218" s="32" t="s">
        <v>25</v>
      </c>
      <c r="D218" s="33" t="s">
        <v>26</v>
      </c>
      <c r="E218" s="34">
        <v>3</v>
      </c>
      <c r="F218" s="34" t="s">
        <v>27</v>
      </c>
      <c r="G218" s="35"/>
      <c r="H218" s="35"/>
      <c r="I218" s="45" t="s">
        <v>28</v>
      </c>
      <c r="J218" s="34" t="str">
        <f>_xlfn.DISPIMG("ID_4B9A9C262F0740F6B1187ED8B174CD90",1)</f>
        <v>=DISPIMG("ID_4B9A9C262F0740F6B1187ED8B174CD90",1)</v>
      </c>
    </row>
    <row r="219" s="4" customFormat="1" ht="39.35" spans="1:10">
      <c r="A219" s="40">
        <v>216</v>
      </c>
      <c r="B219" s="31" t="s">
        <v>122</v>
      </c>
      <c r="C219" s="32" t="s">
        <v>29</v>
      </c>
      <c r="D219" s="33"/>
      <c r="E219" s="34">
        <v>3</v>
      </c>
      <c r="F219" s="34" t="s">
        <v>27</v>
      </c>
      <c r="G219" s="35"/>
      <c r="H219" s="35"/>
      <c r="I219" s="45" t="s">
        <v>30</v>
      </c>
      <c r="J219" s="34" t="str">
        <f>_xlfn.DISPIMG("ID_F0262FAABCAD4A4BB7A55972DC07BB83",1)</f>
        <v>=DISPIMG("ID_F0262FAABCAD4A4BB7A55972DC07BB83",1)</v>
      </c>
    </row>
    <row r="220" s="4" customFormat="1" ht="29.35" spans="1:10">
      <c r="A220" s="40">
        <v>217</v>
      </c>
      <c r="B220" s="31" t="s">
        <v>122</v>
      </c>
      <c r="C220" s="32" t="s">
        <v>66</v>
      </c>
      <c r="D220" s="33" t="s">
        <v>67</v>
      </c>
      <c r="E220" s="34">
        <v>2</v>
      </c>
      <c r="F220" s="34" t="s">
        <v>27</v>
      </c>
      <c r="G220" s="35"/>
      <c r="H220" s="35"/>
      <c r="I220" s="45" t="s">
        <v>68</v>
      </c>
      <c r="J220" s="34" t="str">
        <f>_xlfn.DISPIMG("ID_F57649611DD247F0BB88D6C2CC03D86A",1)</f>
        <v>=DISPIMG("ID_F57649611DD247F0BB88D6C2CC03D86A",1)</v>
      </c>
    </row>
    <row r="221" s="4" customFormat="1" ht="38.85" spans="1:10">
      <c r="A221" s="40">
        <v>218</v>
      </c>
      <c r="B221" s="31" t="s">
        <v>122</v>
      </c>
      <c r="C221" s="32" t="s">
        <v>93</v>
      </c>
      <c r="D221" s="33"/>
      <c r="E221" s="34">
        <v>2</v>
      </c>
      <c r="F221" s="34" t="s">
        <v>27</v>
      </c>
      <c r="G221" s="35"/>
      <c r="H221" s="35"/>
      <c r="I221" s="45" t="s">
        <v>94</v>
      </c>
      <c r="J221" s="34" t="str">
        <f>_xlfn.DISPIMG("ID_184E128A96A144DCBB07D895A6C31A73",1)</f>
        <v>=DISPIMG("ID_184E128A96A144DCBB07D895A6C31A73",1)</v>
      </c>
    </row>
    <row r="222" s="4" customFormat="1" ht="225" spans="1:10">
      <c r="A222" s="40">
        <v>219</v>
      </c>
      <c r="B222" s="31" t="s">
        <v>128</v>
      </c>
      <c r="C222" s="32" t="s">
        <v>19</v>
      </c>
      <c r="D222" s="33" t="s">
        <v>129</v>
      </c>
      <c r="E222" s="34">
        <v>1</v>
      </c>
      <c r="F222" s="34" t="s">
        <v>17</v>
      </c>
      <c r="G222" s="35"/>
      <c r="H222" s="35"/>
      <c r="I222" s="45" t="s">
        <v>18</v>
      </c>
      <c r="J222" s="46" t="str">
        <f>_xlfn.DISPIMG("ID_2044147B80A643C0BA2B7267AF1C07CE",1)</f>
        <v>=DISPIMG("ID_2044147B80A643C0BA2B7267AF1C07CE",1)</v>
      </c>
    </row>
    <row r="223" s="4" customFormat="1" ht="225" spans="1:10">
      <c r="A223" s="40">
        <v>220</v>
      </c>
      <c r="B223" s="31" t="s">
        <v>128</v>
      </c>
      <c r="C223" s="32" t="s">
        <v>19</v>
      </c>
      <c r="D223" s="33" t="s">
        <v>123</v>
      </c>
      <c r="E223" s="34">
        <v>1</v>
      </c>
      <c r="F223" s="34" t="s">
        <v>17</v>
      </c>
      <c r="G223" s="35"/>
      <c r="H223" s="35"/>
      <c r="I223" s="45" t="s">
        <v>18</v>
      </c>
      <c r="J223" s="46" t="str">
        <f>_xlfn.DISPIMG("ID_9105AD450C484B269183FCE7B70D7821",1)</f>
        <v>=DISPIMG("ID_9105AD450C484B269183FCE7B70D7821",1)</v>
      </c>
    </row>
    <row r="224" s="4" customFormat="1" ht="225" spans="1:10">
      <c r="A224" s="40">
        <v>221</v>
      </c>
      <c r="B224" s="31" t="s">
        <v>128</v>
      </c>
      <c r="C224" s="32" t="s">
        <v>19</v>
      </c>
      <c r="D224" s="33" t="s">
        <v>130</v>
      </c>
      <c r="E224" s="34">
        <v>1</v>
      </c>
      <c r="F224" s="34" t="s">
        <v>17</v>
      </c>
      <c r="G224" s="35"/>
      <c r="H224" s="35"/>
      <c r="I224" s="45" t="s">
        <v>18</v>
      </c>
      <c r="J224" s="46" t="str">
        <f>_xlfn.DISPIMG("ID_A454167A225848B5BFA09A2B813C6141",1)</f>
        <v>=DISPIMG("ID_A454167A225848B5BFA09A2B813C6141",1)</v>
      </c>
    </row>
    <row r="225" s="4" customFormat="1" ht="225" spans="1:10">
      <c r="A225" s="40">
        <v>222</v>
      </c>
      <c r="B225" s="31" t="s">
        <v>128</v>
      </c>
      <c r="C225" s="32" t="s">
        <v>19</v>
      </c>
      <c r="D225" s="33" t="s">
        <v>150</v>
      </c>
      <c r="E225" s="34">
        <v>1</v>
      </c>
      <c r="F225" s="34" t="s">
        <v>17</v>
      </c>
      <c r="G225" s="35"/>
      <c r="H225" s="35"/>
      <c r="I225" s="45" t="s">
        <v>18</v>
      </c>
      <c r="J225" s="46" t="str">
        <f>_xlfn.DISPIMG("ID_07A32B675D8F4447A9792663187D30B7",1)</f>
        <v>=DISPIMG("ID_07A32B675D8F4447A9792663187D30B7",1)</v>
      </c>
    </row>
    <row r="226" s="4" customFormat="1" ht="225" spans="1:10">
      <c r="A226" s="40">
        <v>223</v>
      </c>
      <c r="B226" s="31" t="s">
        <v>128</v>
      </c>
      <c r="C226" s="32" t="s">
        <v>19</v>
      </c>
      <c r="D226" s="33" t="s">
        <v>132</v>
      </c>
      <c r="E226" s="34">
        <v>1</v>
      </c>
      <c r="F226" s="34" t="s">
        <v>17</v>
      </c>
      <c r="G226" s="35"/>
      <c r="H226" s="35"/>
      <c r="I226" s="45" t="s">
        <v>18</v>
      </c>
      <c r="J226" s="46" t="str">
        <f>_xlfn.DISPIMG("ID_058318CAE5B04DA6B63D1FAABFC6F7C1",1)</f>
        <v>=DISPIMG("ID_058318CAE5B04DA6B63D1FAABFC6F7C1",1)</v>
      </c>
    </row>
    <row r="227" s="4" customFormat="1" ht="225" spans="1:10">
      <c r="A227" s="40">
        <v>224</v>
      </c>
      <c r="B227" s="31" t="s">
        <v>128</v>
      </c>
      <c r="C227" s="32" t="s">
        <v>19</v>
      </c>
      <c r="D227" s="33" t="s">
        <v>133</v>
      </c>
      <c r="E227" s="34">
        <v>1</v>
      </c>
      <c r="F227" s="34" t="s">
        <v>17</v>
      </c>
      <c r="G227" s="35"/>
      <c r="H227" s="35"/>
      <c r="I227" s="45" t="s">
        <v>18</v>
      </c>
      <c r="J227" s="46"/>
    </row>
    <row r="228" s="4" customFormat="1" ht="225" spans="1:10">
      <c r="A228" s="40">
        <v>225</v>
      </c>
      <c r="B228" s="31" t="s">
        <v>128</v>
      </c>
      <c r="C228" s="32" t="s">
        <v>19</v>
      </c>
      <c r="D228" s="33" t="s">
        <v>134</v>
      </c>
      <c r="E228" s="34">
        <v>1</v>
      </c>
      <c r="F228" s="34" t="s">
        <v>17</v>
      </c>
      <c r="G228" s="35"/>
      <c r="H228" s="35"/>
      <c r="I228" s="45" t="s">
        <v>18</v>
      </c>
      <c r="J228" s="46" t="str">
        <f>_xlfn.DISPIMG("ID_C3B66601BCA741BB9505968E91F1836A",1)</f>
        <v>=DISPIMG("ID_C3B66601BCA741BB9505968E91F1836A",1)</v>
      </c>
    </row>
    <row r="229" s="4" customFormat="1" ht="225" spans="1:10">
      <c r="A229" s="40">
        <v>226</v>
      </c>
      <c r="B229" s="31" t="s">
        <v>128</v>
      </c>
      <c r="C229" s="32" t="s">
        <v>19</v>
      </c>
      <c r="D229" s="33" t="s">
        <v>135</v>
      </c>
      <c r="E229" s="34">
        <v>1</v>
      </c>
      <c r="F229" s="34" t="s">
        <v>17</v>
      </c>
      <c r="G229" s="35"/>
      <c r="H229" s="35"/>
      <c r="I229" s="45" t="s">
        <v>18</v>
      </c>
      <c r="J229" s="46" t="str">
        <f>_xlfn.DISPIMG("ID_BA79873DA3AD43E285AEED12F830063A",1)</f>
        <v>=DISPIMG("ID_BA79873DA3AD43E285AEED12F830063A",1)</v>
      </c>
    </row>
    <row r="230" s="6" customFormat="1" ht="55.95" customHeight="1" spans="1:10">
      <c r="A230" s="40">
        <v>227</v>
      </c>
      <c r="B230" s="31" t="s">
        <v>95</v>
      </c>
      <c r="C230" s="32" t="s">
        <v>49</v>
      </c>
      <c r="D230" s="33" t="s">
        <v>50</v>
      </c>
      <c r="E230" s="34">
        <v>1</v>
      </c>
      <c r="F230" s="34" t="s">
        <v>17</v>
      </c>
      <c r="G230" s="39"/>
      <c r="H230" s="35"/>
      <c r="I230" s="45" t="s">
        <v>51</v>
      </c>
      <c r="J230" s="49" t="str">
        <f>_xlfn.DISPIMG("ID_AB78A75570E447B38EE88B9FC30B0253",1)</f>
        <v>=DISPIMG("ID_AB78A75570E447B38EE88B9FC30B0253",1)</v>
      </c>
    </row>
    <row r="231" s="6" customFormat="1" ht="60" customHeight="1" spans="1:10">
      <c r="A231" s="40">
        <v>228</v>
      </c>
      <c r="B231" s="31" t="s">
        <v>95</v>
      </c>
      <c r="C231" s="32" t="s">
        <v>52</v>
      </c>
      <c r="D231" s="33" t="s">
        <v>53</v>
      </c>
      <c r="E231" s="34">
        <v>2</v>
      </c>
      <c r="F231" s="34" t="s">
        <v>54</v>
      </c>
      <c r="G231" s="39"/>
      <c r="H231" s="35"/>
      <c r="I231" s="45" t="s">
        <v>55</v>
      </c>
      <c r="J231" s="49" t="str">
        <f>_xlfn.DISPIMG("ID_2A1715A1126C46D1859D6E487ED1ACD5",1)</f>
        <v>=DISPIMG("ID_2A1715A1126C46D1859D6E487ED1ACD5",1)</v>
      </c>
    </row>
    <row r="232" s="5" customFormat="1" ht="58.95" customHeight="1" spans="1:10">
      <c r="A232" s="40">
        <v>229</v>
      </c>
      <c r="B232" s="31" t="s">
        <v>95</v>
      </c>
      <c r="C232" s="32" t="s">
        <v>45</v>
      </c>
      <c r="D232" s="38" t="s">
        <v>46</v>
      </c>
      <c r="E232" s="34">
        <v>3</v>
      </c>
      <c r="F232" s="34" t="s">
        <v>17</v>
      </c>
      <c r="G232" s="39"/>
      <c r="H232" s="35"/>
      <c r="I232" s="47" t="s">
        <v>56</v>
      </c>
      <c r="J232" s="48" t="str">
        <f>_xlfn.DISPIMG("ID_E4BA676376E04380A139A0B348BEB441",1)</f>
        <v>=DISPIMG("ID_E4BA676376E04380A139A0B348BEB441",1)</v>
      </c>
    </row>
    <row r="233" s="7" customFormat="1" ht="58.95" customHeight="1" spans="1:10">
      <c r="A233" s="40">
        <v>230</v>
      </c>
      <c r="B233" s="51" t="s">
        <v>95</v>
      </c>
      <c r="C233" s="51" t="s">
        <v>76</v>
      </c>
      <c r="D233" s="53" t="s">
        <v>136</v>
      </c>
      <c r="E233" s="53">
        <v>1</v>
      </c>
      <c r="F233" s="53" t="s">
        <v>17</v>
      </c>
      <c r="G233" s="61"/>
      <c r="H233" s="35"/>
      <c r="I233" s="50" t="s">
        <v>138</v>
      </c>
      <c r="J233" s="56" t="str">
        <f>_xlfn.DISPIMG("ID_BE812B06E07C4849AEB3425AAC2AD8C0",1)</f>
        <v>=DISPIMG("ID_BE812B06E07C4849AEB3425AAC2AD8C0",1)</v>
      </c>
    </row>
    <row r="234" s="6" customFormat="1" ht="58.95" customHeight="1" spans="1:10">
      <c r="A234" s="40">
        <v>231</v>
      </c>
      <c r="B234" s="31" t="s">
        <v>96</v>
      </c>
      <c r="C234" s="32" t="s">
        <v>49</v>
      </c>
      <c r="D234" s="33" t="s">
        <v>58</v>
      </c>
      <c r="E234" s="34">
        <v>2</v>
      </c>
      <c r="F234" s="34" t="s">
        <v>17</v>
      </c>
      <c r="G234" s="39"/>
      <c r="H234" s="35"/>
      <c r="I234" s="45" t="s">
        <v>51</v>
      </c>
      <c r="J234" s="49" t="str">
        <f>_xlfn.DISPIMG("ID_B2DA8778413B4F00AFFB8539223F2D07",1)</f>
        <v>=DISPIMG("ID_B2DA8778413B4F00AFFB8539223F2D07",1)</v>
      </c>
    </row>
    <row r="235" s="6" customFormat="1" ht="58.95" customHeight="1" spans="1:10">
      <c r="A235" s="40">
        <v>232</v>
      </c>
      <c r="B235" s="31" t="s">
        <v>96</v>
      </c>
      <c r="C235" s="32" t="s">
        <v>42</v>
      </c>
      <c r="D235" s="33" t="s">
        <v>43</v>
      </c>
      <c r="E235" s="34">
        <v>12</v>
      </c>
      <c r="F235" s="34" t="s">
        <v>17</v>
      </c>
      <c r="G235" s="39"/>
      <c r="H235" s="35"/>
      <c r="I235" s="45" t="s">
        <v>44</v>
      </c>
      <c r="J235" s="34" t="str">
        <f>_xlfn.DISPIMG("ID_B1F09065F0214679A5E57B65D131F648",1)</f>
        <v>=DISPIMG("ID_B1F09065F0214679A5E57B65D131F648",1)</v>
      </c>
    </row>
    <row r="236" s="5" customFormat="1" ht="58.95" customHeight="1" spans="1:10">
      <c r="A236" s="40">
        <v>233</v>
      </c>
      <c r="B236" s="31" t="s">
        <v>96</v>
      </c>
      <c r="C236" s="32" t="s">
        <v>52</v>
      </c>
      <c r="D236" s="33" t="s">
        <v>53</v>
      </c>
      <c r="E236" s="34">
        <v>7</v>
      </c>
      <c r="F236" s="34" t="s">
        <v>54</v>
      </c>
      <c r="G236" s="39"/>
      <c r="H236" s="35"/>
      <c r="I236" s="45" t="s">
        <v>55</v>
      </c>
      <c r="J236" s="49" t="str">
        <f>_xlfn.DISPIMG("ID_0F46F7F402ED42ABBD8D79B4CBC395EC",1)</f>
        <v>=DISPIMG("ID_0F46F7F402ED42ABBD8D79B4CBC395EC",1)</v>
      </c>
    </row>
    <row r="237" s="5" customFormat="1" ht="58.95" customHeight="1" spans="1:10">
      <c r="A237" s="40">
        <v>234</v>
      </c>
      <c r="B237" s="31" t="s">
        <v>96</v>
      </c>
      <c r="C237" s="32" t="s">
        <v>45</v>
      </c>
      <c r="D237" s="38" t="s">
        <v>46</v>
      </c>
      <c r="E237" s="34">
        <v>14</v>
      </c>
      <c r="F237" s="34" t="s">
        <v>17</v>
      </c>
      <c r="G237" s="39"/>
      <c r="H237" s="35"/>
      <c r="I237" s="47" t="s">
        <v>56</v>
      </c>
      <c r="J237" s="48" t="str">
        <f>_xlfn.DISPIMG("ID_908BAB46FF0C470FBCBF1E11AA4B4DDE",1)</f>
        <v>=DISPIMG("ID_908BAB46FF0C470FBCBF1E11AA4B4DDE",1)</v>
      </c>
    </row>
    <row r="238" s="6" customFormat="1" ht="58.95" customHeight="1" spans="1:10">
      <c r="A238" s="40">
        <v>235</v>
      </c>
      <c r="B238" s="31" t="s">
        <v>99</v>
      </c>
      <c r="C238" s="32" t="s">
        <v>49</v>
      </c>
      <c r="D238" s="33" t="s">
        <v>58</v>
      </c>
      <c r="E238" s="34">
        <v>2</v>
      </c>
      <c r="F238" s="34" t="s">
        <v>17</v>
      </c>
      <c r="G238" s="39"/>
      <c r="H238" s="35"/>
      <c r="I238" s="45" t="s">
        <v>51</v>
      </c>
      <c r="J238" s="49" t="str">
        <f>_xlfn.DISPIMG("ID_131AD3A4BBB54C21AAD8342CFE9EEC3C",1)</f>
        <v>=DISPIMG("ID_131AD3A4BBB54C21AAD8342CFE9EEC3C",1)</v>
      </c>
    </row>
    <row r="239" s="6" customFormat="1" ht="58.95" customHeight="1" spans="1:10">
      <c r="A239" s="40">
        <v>236</v>
      </c>
      <c r="B239" s="31" t="s">
        <v>99</v>
      </c>
      <c r="C239" s="32" t="s">
        <v>42</v>
      </c>
      <c r="D239" s="33" t="s">
        <v>43</v>
      </c>
      <c r="E239" s="34">
        <v>12</v>
      </c>
      <c r="F239" s="34" t="s">
        <v>17</v>
      </c>
      <c r="G239" s="39"/>
      <c r="H239" s="35"/>
      <c r="I239" s="45" t="s">
        <v>44</v>
      </c>
      <c r="J239" s="34" t="str">
        <f>_xlfn.DISPIMG("ID_98C486CF92F04F8980A66950582DC6DF",1)</f>
        <v>=DISPIMG("ID_98C486CF92F04F8980A66950582DC6DF",1)</v>
      </c>
    </row>
    <row r="240" s="5" customFormat="1" ht="58.95" customHeight="1" spans="1:10">
      <c r="A240" s="40">
        <v>237</v>
      </c>
      <c r="B240" s="31" t="s">
        <v>99</v>
      </c>
      <c r="C240" s="32" t="s">
        <v>52</v>
      </c>
      <c r="D240" s="33" t="s">
        <v>53</v>
      </c>
      <c r="E240" s="34">
        <v>7</v>
      </c>
      <c r="F240" s="34" t="s">
        <v>54</v>
      </c>
      <c r="G240" s="39"/>
      <c r="H240" s="35"/>
      <c r="I240" s="45" t="s">
        <v>55</v>
      </c>
      <c r="J240" s="49" t="str">
        <f>_xlfn.DISPIMG("ID_6F85D923AE9E48689FEB38F4E5C13A19",1)</f>
        <v>=DISPIMG("ID_6F85D923AE9E48689FEB38F4E5C13A19",1)</v>
      </c>
    </row>
    <row r="241" s="5" customFormat="1" ht="58.95" customHeight="1" spans="1:10">
      <c r="A241" s="40">
        <v>238</v>
      </c>
      <c r="B241" s="31" t="s">
        <v>99</v>
      </c>
      <c r="C241" s="32" t="s">
        <v>45</v>
      </c>
      <c r="D241" s="38" t="s">
        <v>46</v>
      </c>
      <c r="E241" s="34">
        <v>14</v>
      </c>
      <c r="F241" s="34" t="s">
        <v>17</v>
      </c>
      <c r="G241" s="39"/>
      <c r="H241" s="35"/>
      <c r="I241" s="47" t="s">
        <v>56</v>
      </c>
      <c r="J241" s="48" t="str">
        <f>_xlfn.DISPIMG("ID_B8B667449EE448838426E61B4B7B08AC",1)</f>
        <v>=DISPIMG("ID_B8B667449EE448838426E61B4B7B08AC",1)</v>
      </c>
    </row>
    <row r="242" s="6" customFormat="1" ht="40.95" customHeight="1" spans="1:10">
      <c r="A242" s="40">
        <v>239</v>
      </c>
      <c r="B242" s="31" t="s">
        <v>100</v>
      </c>
      <c r="C242" s="32" t="s">
        <v>49</v>
      </c>
      <c r="D242" s="33" t="s">
        <v>50</v>
      </c>
      <c r="E242" s="34">
        <v>1</v>
      </c>
      <c r="F242" s="34" t="s">
        <v>17</v>
      </c>
      <c r="G242" s="39"/>
      <c r="H242" s="35"/>
      <c r="I242" s="45" t="s">
        <v>51</v>
      </c>
      <c r="J242" s="49" t="str">
        <f>_xlfn.DISPIMG("ID_51130EE88AF640D7A4A98A2B2A75AE5F",1)</f>
        <v>=DISPIMG("ID_51130EE88AF640D7A4A98A2B2A75AE5F",1)</v>
      </c>
    </row>
    <row r="243" s="6" customFormat="1" ht="64.05" customHeight="1" spans="1:10">
      <c r="A243" s="40">
        <v>240</v>
      </c>
      <c r="B243" s="31" t="s">
        <v>100</v>
      </c>
      <c r="C243" s="32" t="s">
        <v>52</v>
      </c>
      <c r="D243" s="33" t="s">
        <v>53</v>
      </c>
      <c r="E243" s="34">
        <v>2</v>
      </c>
      <c r="F243" s="34" t="s">
        <v>54</v>
      </c>
      <c r="G243" s="39"/>
      <c r="H243" s="35"/>
      <c r="I243" s="45" t="s">
        <v>55</v>
      </c>
      <c r="J243" s="49" t="str">
        <f>_xlfn.DISPIMG("ID_128A84D39F84473C82C0884CDCD1C2CC",1)</f>
        <v>=DISPIMG("ID_128A84D39F84473C82C0884CDCD1C2CC",1)</v>
      </c>
    </row>
    <row r="244" s="5" customFormat="1" ht="73.05" customHeight="1" spans="1:10">
      <c r="A244" s="40">
        <v>241</v>
      </c>
      <c r="B244" s="31" t="s">
        <v>100</v>
      </c>
      <c r="C244" s="32" t="s">
        <v>45</v>
      </c>
      <c r="D244" s="38" t="s">
        <v>46</v>
      </c>
      <c r="E244" s="34">
        <v>3</v>
      </c>
      <c r="F244" s="34" t="s">
        <v>17</v>
      </c>
      <c r="G244" s="39"/>
      <c r="H244" s="35"/>
      <c r="I244" s="47" t="s">
        <v>56</v>
      </c>
      <c r="J244" s="48" t="str">
        <f>_xlfn.DISPIMG("ID_61D6BFA53686414391D053A8D3CB7DA8",1)</f>
        <v>=DISPIMG("ID_61D6BFA53686414391D053A8D3CB7DA8",1)</v>
      </c>
    </row>
    <row r="245" s="7" customFormat="1" ht="73.05" customHeight="1" spans="1:10">
      <c r="A245" s="40">
        <v>242</v>
      </c>
      <c r="B245" s="51" t="s">
        <v>100</v>
      </c>
      <c r="C245" s="51" t="s">
        <v>76</v>
      </c>
      <c r="D245" s="53" t="s">
        <v>136</v>
      </c>
      <c r="E245" s="53">
        <v>1</v>
      </c>
      <c r="F245" s="53" t="s">
        <v>17</v>
      </c>
      <c r="G245" s="61"/>
      <c r="H245" s="35"/>
      <c r="I245" s="50" t="s">
        <v>138</v>
      </c>
      <c r="J245" s="56" t="str">
        <f>_xlfn.DISPIMG("ID_BE812B06E07C4849AEB3425AAC2AD8C0",1)</f>
        <v>=DISPIMG("ID_BE812B06E07C4849AEB3425AAC2AD8C0",1)</v>
      </c>
    </row>
    <row r="246" s="6" customFormat="1" ht="52.95" customHeight="1" spans="1:10">
      <c r="A246" s="40">
        <v>243</v>
      </c>
      <c r="B246" s="31" t="s">
        <v>107</v>
      </c>
      <c r="C246" s="32" t="s">
        <v>49</v>
      </c>
      <c r="D246" s="33" t="s">
        <v>58</v>
      </c>
      <c r="E246" s="34">
        <v>4</v>
      </c>
      <c r="F246" s="34" t="s">
        <v>17</v>
      </c>
      <c r="G246" s="39"/>
      <c r="H246" s="35"/>
      <c r="I246" s="45" t="s">
        <v>51</v>
      </c>
      <c r="J246" s="49" t="str">
        <f>_xlfn.DISPIMG("ID_9CB94C581AAC488CB262D5999A5A9C25",1)</f>
        <v>=DISPIMG("ID_9CB94C581AAC488CB262D5999A5A9C25",1)</v>
      </c>
    </row>
    <row r="247" s="6" customFormat="1" ht="52.95" customHeight="1" spans="1:10">
      <c r="A247" s="40">
        <v>244</v>
      </c>
      <c r="B247" s="31" t="s">
        <v>107</v>
      </c>
      <c r="C247" s="32" t="s">
        <v>42</v>
      </c>
      <c r="D247" s="33" t="s">
        <v>43</v>
      </c>
      <c r="E247" s="34">
        <v>20</v>
      </c>
      <c r="F247" s="34" t="s">
        <v>17</v>
      </c>
      <c r="G247" s="39"/>
      <c r="H247" s="35"/>
      <c r="I247" s="45" t="s">
        <v>44</v>
      </c>
      <c r="J247" s="34" t="str">
        <f>_xlfn.DISPIMG("ID_A5A7BD3E1BD84DD4A9ACCD76F5E6CAE2",1)</f>
        <v>=DISPIMG("ID_A5A7BD3E1BD84DD4A9ACCD76F5E6CAE2",1)</v>
      </c>
    </row>
    <row r="248" s="6" customFormat="1" ht="64.05" customHeight="1" spans="1:10">
      <c r="A248" s="40">
        <v>245</v>
      </c>
      <c r="B248" s="31" t="s">
        <v>107</v>
      </c>
      <c r="C248" s="32" t="s">
        <v>52</v>
      </c>
      <c r="D248" s="33" t="s">
        <v>53</v>
      </c>
      <c r="E248" s="34">
        <v>17</v>
      </c>
      <c r="F248" s="34" t="s">
        <v>54</v>
      </c>
      <c r="G248" s="39"/>
      <c r="H248" s="35"/>
      <c r="I248" s="45" t="s">
        <v>55</v>
      </c>
      <c r="J248" s="49" t="str">
        <f>_xlfn.DISPIMG("ID_128A84D39F84473C82C0884CDCD1C2CC",1)</f>
        <v>=DISPIMG("ID_128A84D39F84473C82C0884CDCD1C2CC",1)</v>
      </c>
    </row>
    <row r="249" s="5" customFormat="1" ht="60" customHeight="1" spans="1:10">
      <c r="A249" s="40">
        <v>246</v>
      </c>
      <c r="B249" s="31" t="s">
        <v>107</v>
      </c>
      <c r="C249" s="32" t="s">
        <v>45</v>
      </c>
      <c r="D249" s="38" t="s">
        <v>46</v>
      </c>
      <c r="E249" s="34">
        <v>24</v>
      </c>
      <c r="F249" s="34" t="s">
        <v>17</v>
      </c>
      <c r="G249" s="39"/>
      <c r="H249" s="35"/>
      <c r="I249" s="47" t="s">
        <v>56</v>
      </c>
      <c r="J249" s="48" t="str">
        <f>_xlfn.DISPIMG("ID_9BDD95DB76384E409932D37F5D83224A",1)</f>
        <v>=DISPIMG("ID_9BDD95DB76384E409932D37F5D83224A",1)</v>
      </c>
    </row>
    <row r="250" s="6" customFormat="1" ht="43.05" customHeight="1" spans="1:10">
      <c r="A250" s="40">
        <v>247</v>
      </c>
      <c r="B250" s="31" t="s">
        <v>112</v>
      </c>
      <c r="C250" s="32" t="s">
        <v>49</v>
      </c>
      <c r="D250" s="33" t="s">
        <v>50</v>
      </c>
      <c r="E250" s="34">
        <v>1</v>
      </c>
      <c r="F250" s="34" t="s">
        <v>17</v>
      </c>
      <c r="G250" s="39"/>
      <c r="H250" s="35"/>
      <c r="I250" s="45" t="s">
        <v>51</v>
      </c>
      <c r="J250" s="49" t="str">
        <f>_xlfn.DISPIMG("ID_0F5B5B1818034CA995B603C67529FD5F",1)</f>
        <v>=DISPIMG("ID_0F5B5B1818034CA995B603C67529FD5F",1)</v>
      </c>
    </row>
    <row r="251" s="6" customFormat="1" ht="54" customHeight="1" spans="1:10">
      <c r="A251" s="40">
        <v>248</v>
      </c>
      <c r="B251" s="31" t="s">
        <v>112</v>
      </c>
      <c r="C251" s="32" t="s">
        <v>52</v>
      </c>
      <c r="D251" s="33" t="s">
        <v>53</v>
      </c>
      <c r="E251" s="34">
        <v>2</v>
      </c>
      <c r="F251" s="34" t="s">
        <v>54</v>
      </c>
      <c r="G251" s="39"/>
      <c r="H251" s="35"/>
      <c r="I251" s="45" t="s">
        <v>55</v>
      </c>
      <c r="J251" s="49" t="str">
        <f>_xlfn.DISPIMG("ID_C1814E1688F4423CA8EEC2D4E716C0C7",1)</f>
        <v>=DISPIMG("ID_C1814E1688F4423CA8EEC2D4E716C0C7",1)</v>
      </c>
    </row>
    <row r="252" s="5" customFormat="1" ht="70.05" customHeight="1" spans="1:10">
      <c r="A252" s="40">
        <v>249</v>
      </c>
      <c r="B252" s="31" t="s">
        <v>112</v>
      </c>
      <c r="C252" s="32" t="s">
        <v>45</v>
      </c>
      <c r="D252" s="38" t="s">
        <v>46</v>
      </c>
      <c r="E252" s="34">
        <v>3</v>
      </c>
      <c r="F252" s="34" t="s">
        <v>17</v>
      </c>
      <c r="G252" s="39"/>
      <c r="H252" s="35"/>
      <c r="I252" s="47" t="s">
        <v>56</v>
      </c>
      <c r="J252" s="48" t="str">
        <f>_xlfn.DISPIMG("ID_DEACFEA1D274499F86F8DF9BB01B6A55",1)</f>
        <v>=DISPIMG("ID_DEACFEA1D274499F86F8DF9BB01B6A55",1)</v>
      </c>
    </row>
    <row r="253" s="4" customFormat="1" ht="225" spans="1:10">
      <c r="A253" s="40">
        <v>250</v>
      </c>
      <c r="B253" s="31" t="s">
        <v>79</v>
      </c>
      <c r="C253" s="32" t="s">
        <v>19</v>
      </c>
      <c r="D253" s="33" t="s">
        <v>80</v>
      </c>
      <c r="E253" s="34">
        <v>1</v>
      </c>
      <c r="F253" s="34" t="s">
        <v>17</v>
      </c>
      <c r="G253" s="35"/>
      <c r="H253" s="35"/>
      <c r="I253" s="45" t="s">
        <v>18</v>
      </c>
      <c r="J253" s="46" t="str">
        <f>_xlfn.DISPIMG("ID_77CE7968BC8E40DE948668B9DF1ECF01",1)</f>
        <v>=DISPIMG("ID_77CE7968BC8E40DE948668B9DF1ECF01",1)</v>
      </c>
    </row>
    <row r="254" s="4" customFormat="1" ht="28.05" customHeight="1" spans="1:10">
      <c r="A254" s="40">
        <v>251</v>
      </c>
      <c r="B254" s="31" t="s">
        <v>79</v>
      </c>
      <c r="C254" s="32" t="s">
        <v>81</v>
      </c>
      <c r="D254" s="33" t="s">
        <v>151</v>
      </c>
      <c r="E254" s="34">
        <v>1</v>
      </c>
      <c r="F254" s="34" t="s">
        <v>83</v>
      </c>
      <c r="G254" s="35"/>
      <c r="H254" s="35"/>
      <c r="I254" s="45" t="s">
        <v>84</v>
      </c>
      <c r="J254" s="34" t="str">
        <f>_xlfn.DISPIMG("ID_4FAC2B0E114A4F428A128330E0C591A2",1)</f>
        <v>=DISPIMG("ID_4FAC2B0E114A4F428A128330E0C591A2",1)</v>
      </c>
    </row>
    <row r="255" s="4" customFormat="1" ht="28.05" customHeight="1" spans="1:10">
      <c r="A255" s="40">
        <v>252</v>
      </c>
      <c r="B255" s="31" t="s">
        <v>79</v>
      </c>
      <c r="C255" s="32" t="s">
        <v>145</v>
      </c>
      <c r="D255" s="33"/>
      <c r="E255" s="34">
        <v>1</v>
      </c>
      <c r="F255" s="34" t="s">
        <v>27</v>
      </c>
      <c r="G255" s="35"/>
      <c r="H255" s="35"/>
      <c r="I255" s="45" t="s">
        <v>146</v>
      </c>
      <c r="J255" s="34" t="str">
        <f>_xlfn.DISPIMG("ID_1C65653198904135A61A720C163BF4FC",1)</f>
        <v>=DISPIMG("ID_1C65653198904135A61A720C163BF4FC",1)</v>
      </c>
    </row>
    <row r="256" s="4" customFormat="1" ht="28.05" customHeight="1" spans="1:10">
      <c r="A256" s="40">
        <v>253</v>
      </c>
      <c r="B256" s="31" t="s">
        <v>79</v>
      </c>
      <c r="C256" s="32" t="s">
        <v>85</v>
      </c>
      <c r="D256" s="33"/>
      <c r="E256" s="34">
        <v>194</v>
      </c>
      <c r="F256" s="34" t="s">
        <v>27</v>
      </c>
      <c r="G256" s="35"/>
      <c r="H256" s="35"/>
      <c r="I256" s="45" t="s">
        <v>86</v>
      </c>
      <c r="J256" s="34" t="str">
        <f>_xlfn.DISPIMG("ID_2DD4ECA88D5A4895A5E1E02CB194B9B3",1)</f>
        <v>=DISPIMG("ID_2DD4ECA88D5A4895A5E1E02CB194B9B3",1)</v>
      </c>
    </row>
    <row r="257" s="4" customFormat="1" ht="52.95" customHeight="1" spans="1:10">
      <c r="A257" s="40">
        <v>254</v>
      </c>
      <c r="B257" s="31" t="s">
        <v>79</v>
      </c>
      <c r="C257" s="32" t="s">
        <v>87</v>
      </c>
      <c r="D257" s="33" t="s">
        <v>88</v>
      </c>
      <c r="E257" s="34">
        <v>97</v>
      </c>
      <c r="F257" s="34" t="s">
        <v>17</v>
      </c>
      <c r="G257" s="35"/>
      <c r="H257" s="35"/>
      <c r="I257" s="45" t="s">
        <v>89</v>
      </c>
      <c r="J257" s="34" t="str">
        <f>_xlfn.DISPIMG("ID_D96C9362BF1149F9B22ED6A96B831625",1)</f>
        <v>=DISPIMG("ID_D96C9362BF1149F9B22ED6A96B831625",1)</v>
      </c>
    </row>
    <row r="258" s="4" customFormat="1" spans="1:10">
      <c r="A258" s="25" t="s">
        <v>152</v>
      </c>
      <c r="B258" s="26"/>
      <c r="C258" s="27"/>
      <c r="D258" s="28"/>
      <c r="E258" s="28"/>
      <c r="F258" s="28"/>
      <c r="G258" s="29"/>
      <c r="H258" s="29"/>
      <c r="I258" s="60"/>
      <c r="J258" s="44"/>
    </row>
    <row r="259" s="4" customFormat="1" ht="225" spans="1:10">
      <c r="A259" s="40">
        <v>255</v>
      </c>
      <c r="B259" s="31" t="s">
        <v>119</v>
      </c>
      <c r="C259" s="32" t="s">
        <v>15</v>
      </c>
      <c r="D259" s="33" t="s">
        <v>148</v>
      </c>
      <c r="E259" s="34">
        <v>3</v>
      </c>
      <c r="F259" s="34" t="s">
        <v>17</v>
      </c>
      <c r="G259" s="35"/>
      <c r="H259" s="35"/>
      <c r="I259" s="45" t="s">
        <v>18</v>
      </c>
      <c r="J259" s="46" t="str">
        <f>_xlfn.DISPIMG("ID_1DF797B3E6F84AACBB7508913CD4BE05",1)</f>
        <v>=DISPIMG("ID_1DF797B3E6F84AACBB7508913CD4BE05",1)</v>
      </c>
    </row>
    <row r="260" s="4" customFormat="1" ht="225" spans="1:10">
      <c r="A260" s="40">
        <v>256</v>
      </c>
      <c r="B260" s="31" t="s">
        <v>119</v>
      </c>
      <c r="C260" s="32" t="s">
        <v>19</v>
      </c>
      <c r="D260" s="33" t="s">
        <v>149</v>
      </c>
      <c r="E260" s="34">
        <v>1</v>
      </c>
      <c r="F260" s="34" t="s">
        <v>17</v>
      </c>
      <c r="G260" s="35"/>
      <c r="H260" s="35"/>
      <c r="I260" s="45" t="s">
        <v>18</v>
      </c>
      <c r="J260" s="46" t="str">
        <f>_xlfn.DISPIMG("ID_E5348E74A1134771BD3E4EBEE0C101A7",1)</f>
        <v>=DISPIMG("ID_E5348E74A1134771BD3E4EBEE0C101A7",1)</v>
      </c>
    </row>
    <row r="261" s="4" customFormat="1" ht="133.05" customHeight="1" spans="1:10">
      <c r="A261" s="40">
        <v>257</v>
      </c>
      <c r="B261" s="31" t="s">
        <v>119</v>
      </c>
      <c r="C261" s="32" t="s">
        <v>62</v>
      </c>
      <c r="D261" s="33" t="s">
        <v>53</v>
      </c>
      <c r="E261" s="34">
        <v>1</v>
      </c>
      <c r="F261" s="34" t="s">
        <v>54</v>
      </c>
      <c r="G261" s="35"/>
      <c r="H261" s="35"/>
      <c r="I261" s="45" t="s">
        <v>63</v>
      </c>
      <c r="J261" s="34" t="str">
        <f>_xlfn.DISPIMG("ID_A1FFDF4050DE47FEA75ADD407FB3DB1D",1)</f>
        <v>=DISPIMG("ID_A1FFDF4050DE47FEA75ADD407FB3DB1D",1)</v>
      </c>
    </row>
    <row r="262" s="4" customFormat="1" ht="132" customHeight="1" spans="1:10">
      <c r="A262" s="40">
        <v>258</v>
      </c>
      <c r="B262" s="31" t="s">
        <v>119</v>
      </c>
      <c r="C262" s="32" t="s">
        <v>64</v>
      </c>
      <c r="D262" s="33" t="s">
        <v>53</v>
      </c>
      <c r="E262" s="34">
        <v>1</v>
      </c>
      <c r="F262" s="34" t="s">
        <v>54</v>
      </c>
      <c r="G262" s="35"/>
      <c r="H262" s="35"/>
      <c r="I262" s="45" t="s">
        <v>63</v>
      </c>
      <c r="J262" s="34" t="str">
        <f>_xlfn.DISPIMG("ID_575FD61CE6C34599B22D277B6EA57D59",1)</f>
        <v>=DISPIMG("ID_575FD61CE6C34599B22D277B6EA57D59",1)</v>
      </c>
    </row>
    <row r="263" s="4" customFormat="1" ht="27" customHeight="1" spans="1:10">
      <c r="A263" s="40">
        <v>259</v>
      </c>
      <c r="B263" s="31" t="s">
        <v>119</v>
      </c>
      <c r="C263" s="32" t="s">
        <v>25</v>
      </c>
      <c r="D263" s="33" t="s">
        <v>26</v>
      </c>
      <c r="E263" s="34">
        <v>3</v>
      </c>
      <c r="F263" s="34" t="s">
        <v>27</v>
      </c>
      <c r="G263" s="35"/>
      <c r="H263" s="35"/>
      <c r="I263" s="45" t="s">
        <v>28</v>
      </c>
      <c r="J263" s="34" t="str">
        <f>_xlfn.DISPIMG("ID_A29C5C2DF28445F3856F197CA7265514",1)</f>
        <v>=DISPIMG("ID_A29C5C2DF28445F3856F197CA7265514",1)</v>
      </c>
    </row>
    <row r="264" s="4" customFormat="1" ht="27" customHeight="1" spans="1:10">
      <c r="A264" s="40">
        <v>260</v>
      </c>
      <c r="B264" s="31" t="s">
        <v>119</v>
      </c>
      <c r="C264" s="32" t="s">
        <v>29</v>
      </c>
      <c r="D264" s="33"/>
      <c r="E264" s="34">
        <v>3</v>
      </c>
      <c r="F264" s="34" t="s">
        <v>27</v>
      </c>
      <c r="G264" s="35"/>
      <c r="H264" s="35"/>
      <c r="I264" s="45" t="s">
        <v>30</v>
      </c>
      <c r="J264" s="34" t="str">
        <f>_xlfn.DISPIMG("ID_AD5A57651C094653B7D536A6193C46FE",1)</f>
        <v>=DISPIMG("ID_AD5A57651C094653B7D536A6193C46FE",1)</v>
      </c>
    </row>
    <row r="265" s="4" customFormat="1" ht="27" customHeight="1" spans="1:10">
      <c r="A265" s="40">
        <v>261</v>
      </c>
      <c r="B265" s="31" t="s">
        <v>119</v>
      </c>
      <c r="C265" s="32" t="s">
        <v>66</v>
      </c>
      <c r="D265" s="33" t="s">
        <v>67</v>
      </c>
      <c r="E265" s="34">
        <v>2</v>
      </c>
      <c r="F265" s="34" t="s">
        <v>27</v>
      </c>
      <c r="G265" s="35"/>
      <c r="H265" s="35"/>
      <c r="I265" s="45" t="s">
        <v>68</v>
      </c>
      <c r="J265" s="34" t="str">
        <f>_xlfn.DISPIMG("ID_489C8F4F73CF49B2ABE64AEF3703B9B2",1)</f>
        <v>=DISPIMG("ID_489C8F4F73CF49B2ABE64AEF3703B9B2",1)</v>
      </c>
    </row>
    <row r="266" s="4" customFormat="1" ht="27" customHeight="1" spans="1:10">
      <c r="A266" s="40">
        <v>262</v>
      </c>
      <c r="B266" s="31" t="s">
        <v>119</v>
      </c>
      <c r="C266" s="32" t="s">
        <v>93</v>
      </c>
      <c r="D266" s="33"/>
      <c r="E266" s="34">
        <v>2</v>
      </c>
      <c r="F266" s="34" t="s">
        <v>27</v>
      </c>
      <c r="G266" s="35"/>
      <c r="H266" s="35"/>
      <c r="I266" s="45" t="s">
        <v>94</v>
      </c>
      <c r="J266" s="34" t="str">
        <f>_xlfn.DISPIMG("ID_CFD793B2F94E4D139F3AA4BF35FC8FD9",1)</f>
        <v>=DISPIMG("ID_CFD793B2F94E4D139F3AA4BF35FC8FD9",1)</v>
      </c>
    </row>
    <row r="267" s="4" customFormat="1" ht="225" spans="1:10">
      <c r="A267" s="40">
        <v>263</v>
      </c>
      <c r="B267" s="31" t="s">
        <v>121</v>
      </c>
      <c r="C267" s="32" t="s">
        <v>15</v>
      </c>
      <c r="D267" s="33" t="s">
        <v>148</v>
      </c>
      <c r="E267" s="34">
        <v>3</v>
      </c>
      <c r="F267" s="34" t="s">
        <v>17</v>
      </c>
      <c r="G267" s="35"/>
      <c r="H267" s="35"/>
      <c r="I267" s="45" t="s">
        <v>18</v>
      </c>
      <c r="J267" s="46" t="str">
        <f>_xlfn.DISPIMG("ID_DEC74D0446D74923834433FFDEEF3A11",1)</f>
        <v>=DISPIMG("ID_DEC74D0446D74923834433FFDEEF3A11",1)</v>
      </c>
    </row>
    <row r="268" s="4" customFormat="1" ht="225" spans="1:10">
      <c r="A268" s="40">
        <v>264</v>
      </c>
      <c r="B268" s="31" t="s">
        <v>121</v>
      </c>
      <c r="C268" s="32" t="s">
        <v>19</v>
      </c>
      <c r="D268" s="33" t="s">
        <v>36</v>
      </c>
      <c r="E268" s="34">
        <v>1</v>
      </c>
      <c r="F268" s="34" t="s">
        <v>17</v>
      </c>
      <c r="G268" s="35"/>
      <c r="H268" s="35"/>
      <c r="I268" s="45" t="s">
        <v>18</v>
      </c>
      <c r="J268" s="46" t="str">
        <f>_xlfn.DISPIMG("ID_3A5046E16D5944A999266BD93751E4E3",1)</f>
        <v>=DISPIMG("ID_3A5046E16D5944A999266BD93751E4E3",1)</v>
      </c>
    </row>
    <row r="269" s="4" customFormat="1" ht="136.05" customHeight="1" spans="1:10">
      <c r="A269" s="40">
        <v>265</v>
      </c>
      <c r="B269" s="31" t="s">
        <v>121</v>
      </c>
      <c r="C269" s="32" t="s">
        <v>62</v>
      </c>
      <c r="D269" s="33" t="s">
        <v>53</v>
      </c>
      <c r="E269" s="34">
        <v>1</v>
      </c>
      <c r="F269" s="34" t="s">
        <v>54</v>
      </c>
      <c r="G269" s="35"/>
      <c r="H269" s="35"/>
      <c r="I269" s="45" t="s">
        <v>63</v>
      </c>
      <c r="J269" s="34" t="str">
        <f>_xlfn.DISPIMG("ID_8CE62889FF2A4D44B4E89E05A75A1879",1)</f>
        <v>=DISPIMG("ID_8CE62889FF2A4D44B4E89E05A75A1879",1)</v>
      </c>
    </row>
    <row r="270" s="4" customFormat="1" ht="151.95" customHeight="1" spans="1:10">
      <c r="A270" s="40">
        <v>266</v>
      </c>
      <c r="B270" s="31" t="s">
        <v>121</v>
      </c>
      <c r="C270" s="32" t="s">
        <v>64</v>
      </c>
      <c r="D270" s="33" t="s">
        <v>53</v>
      </c>
      <c r="E270" s="34">
        <v>1</v>
      </c>
      <c r="F270" s="34" t="s">
        <v>54</v>
      </c>
      <c r="G270" s="35"/>
      <c r="H270" s="35"/>
      <c r="I270" s="45" t="s">
        <v>63</v>
      </c>
      <c r="J270" s="34" t="str">
        <f>_xlfn.DISPIMG("ID_C56B8BC37FC84BA299567E7189FA716B",1)</f>
        <v>=DISPIMG("ID_C56B8BC37FC84BA299567E7189FA716B",1)</v>
      </c>
    </row>
    <row r="271" s="4" customFormat="1" ht="24" customHeight="1" spans="1:10">
      <c r="A271" s="40">
        <v>267</v>
      </c>
      <c r="B271" s="31" t="s">
        <v>121</v>
      </c>
      <c r="C271" s="32" t="s">
        <v>25</v>
      </c>
      <c r="D271" s="33" t="s">
        <v>26</v>
      </c>
      <c r="E271" s="34">
        <v>3</v>
      </c>
      <c r="F271" s="34" t="s">
        <v>27</v>
      </c>
      <c r="G271" s="35"/>
      <c r="H271" s="35"/>
      <c r="I271" s="45" t="s">
        <v>28</v>
      </c>
      <c r="J271" s="34" t="str">
        <f>_xlfn.DISPIMG("ID_07DB695EC6C143B18935386D6F50FA45",1)</f>
        <v>=DISPIMG("ID_07DB695EC6C143B18935386D6F50FA45",1)</v>
      </c>
    </row>
    <row r="272" s="4" customFormat="1" ht="24" customHeight="1" spans="1:10">
      <c r="A272" s="40">
        <v>268</v>
      </c>
      <c r="B272" s="31" t="s">
        <v>121</v>
      </c>
      <c r="C272" s="32" t="s">
        <v>29</v>
      </c>
      <c r="D272" s="33"/>
      <c r="E272" s="34">
        <v>3</v>
      </c>
      <c r="F272" s="34" t="s">
        <v>27</v>
      </c>
      <c r="G272" s="35"/>
      <c r="H272" s="35"/>
      <c r="I272" s="45" t="s">
        <v>30</v>
      </c>
      <c r="J272" s="34" t="str">
        <f>_xlfn.DISPIMG("ID_C038D8BB565D40DB8E33D6F928686983",1)</f>
        <v>=DISPIMG("ID_C038D8BB565D40DB8E33D6F928686983",1)</v>
      </c>
    </row>
    <row r="273" s="4" customFormat="1" ht="24" customHeight="1" spans="1:10">
      <c r="A273" s="40">
        <v>269</v>
      </c>
      <c r="B273" s="31" t="s">
        <v>121</v>
      </c>
      <c r="C273" s="32" t="s">
        <v>66</v>
      </c>
      <c r="D273" s="33" t="s">
        <v>67</v>
      </c>
      <c r="E273" s="34">
        <v>2</v>
      </c>
      <c r="F273" s="34" t="s">
        <v>27</v>
      </c>
      <c r="G273" s="35"/>
      <c r="H273" s="35"/>
      <c r="I273" s="45" t="s">
        <v>68</v>
      </c>
      <c r="J273" s="34" t="str">
        <f>_xlfn.DISPIMG("ID_3C9AF47EF33A496D93C598794A8C68B2",1)</f>
        <v>=DISPIMG("ID_3C9AF47EF33A496D93C598794A8C68B2",1)</v>
      </c>
    </row>
    <row r="274" s="4" customFormat="1" ht="24" customHeight="1" spans="1:10">
      <c r="A274" s="40">
        <v>270</v>
      </c>
      <c r="B274" s="31" t="s">
        <v>121</v>
      </c>
      <c r="C274" s="32" t="s">
        <v>93</v>
      </c>
      <c r="D274" s="33"/>
      <c r="E274" s="34">
        <v>2</v>
      </c>
      <c r="F274" s="34" t="s">
        <v>27</v>
      </c>
      <c r="G274" s="35"/>
      <c r="H274" s="35"/>
      <c r="I274" s="45" t="s">
        <v>94</v>
      </c>
      <c r="J274" s="34" t="str">
        <f>_xlfn.DISPIMG("ID_237B8FB687F141FFB3D5C4A69BF66DCD",1)</f>
        <v>=DISPIMG("ID_237B8FB687F141FFB3D5C4A69BF66DCD",1)</v>
      </c>
    </row>
    <row r="275" s="4" customFormat="1" ht="225" spans="1:10">
      <c r="A275" s="40">
        <v>271</v>
      </c>
      <c r="B275" s="31" t="s">
        <v>122</v>
      </c>
      <c r="C275" s="32" t="s">
        <v>15</v>
      </c>
      <c r="D275" s="33" t="s">
        <v>70</v>
      </c>
      <c r="E275" s="34">
        <v>3</v>
      </c>
      <c r="F275" s="34" t="s">
        <v>17</v>
      </c>
      <c r="G275" s="35"/>
      <c r="H275" s="35"/>
      <c r="I275" s="45" t="s">
        <v>18</v>
      </c>
      <c r="J275" s="46" t="str">
        <f>_xlfn.DISPIMG("ID_DEC74D0446D74923834433FFDEEF3A11",1)</f>
        <v>=DISPIMG("ID_DEC74D0446D74923834433FFDEEF3A11",1)</v>
      </c>
    </row>
    <row r="276" s="4" customFormat="1" ht="225" spans="1:10">
      <c r="A276" s="40">
        <v>272</v>
      </c>
      <c r="B276" s="31" t="s">
        <v>122</v>
      </c>
      <c r="C276" s="32" t="s">
        <v>19</v>
      </c>
      <c r="D276" s="33" t="s">
        <v>125</v>
      </c>
      <c r="E276" s="34">
        <v>1</v>
      </c>
      <c r="F276" s="34" t="s">
        <v>17</v>
      </c>
      <c r="G276" s="35"/>
      <c r="H276" s="35"/>
      <c r="I276" s="45" t="s">
        <v>18</v>
      </c>
      <c r="J276" s="46" t="str">
        <f>_xlfn.DISPIMG("ID_4F83975F2F994578962DF04E65D4B476",1)</f>
        <v>=DISPIMG("ID_4F83975F2F994578962DF04E65D4B476",1)</v>
      </c>
    </row>
    <row r="277" s="4" customFormat="1" ht="97.05" customHeight="1" spans="1:10">
      <c r="A277" s="40">
        <v>273</v>
      </c>
      <c r="B277" s="31" t="s">
        <v>122</v>
      </c>
      <c r="C277" s="32" t="s">
        <v>62</v>
      </c>
      <c r="D277" s="33" t="s">
        <v>53</v>
      </c>
      <c r="E277" s="34">
        <v>1</v>
      </c>
      <c r="F277" s="34" t="s">
        <v>54</v>
      </c>
      <c r="G277" s="35"/>
      <c r="H277" s="35"/>
      <c r="I277" s="45" t="s">
        <v>63</v>
      </c>
      <c r="J277" s="34" t="str">
        <f>_xlfn.DISPIMG("ID_AAC7AA5288384BAEA1A85C10311792A5",1)</f>
        <v>=DISPIMG("ID_AAC7AA5288384BAEA1A85C10311792A5",1)</v>
      </c>
    </row>
    <row r="278" s="4" customFormat="1" ht="105" customHeight="1" spans="1:10">
      <c r="A278" s="40">
        <v>274</v>
      </c>
      <c r="B278" s="31" t="s">
        <v>122</v>
      </c>
      <c r="C278" s="32" t="s">
        <v>64</v>
      </c>
      <c r="D278" s="33" t="s">
        <v>53</v>
      </c>
      <c r="E278" s="34">
        <v>1</v>
      </c>
      <c r="F278" s="34" t="s">
        <v>54</v>
      </c>
      <c r="G278" s="35"/>
      <c r="H278" s="35"/>
      <c r="I278" s="45" t="s">
        <v>63</v>
      </c>
      <c r="J278" s="34" t="str">
        <f>_xlfn.DISPIMG("ID_265733543DB74ECEBB0AF5A1FA4BE131",1)</f>
        <v>=DISPIMG("ID_265733543DB74ECEBB0AF5A1FA4BE131",1)</v>
      </c>
    </row>
    <row r="279" s="4" customFormat="1" ht="25.95" customHeight="1" spans="1:10">
      <c r="A279" s="40">
        <v>275</v>
      </c>
      <c r="B279" s="31" t="s">
        <v>122</v>
      </c>
      <c r="C279" s="32" t="s">
        <v>25</v>
      </c>
      <c r="D279" s="33" t="s">
        <v>26</v>
      </c>
      <c r="E279" s="34">
        <v>3</v>
      </c>
      <c r="F279" s="34" t="s">
        <v>27</v>
      </c>
      <c r="G279" s="35"/>
      <c r="H279" s="35"/>
      <c r="I279" s="45" t="s">
        <v>28</v>
      </c>
      <c r="J279" s="34" t="str">
        <f>_xlfn.DISPIMG("ID_95ECBF412E254BB9A29CD20519006B34",1)</f>
        <v>=DISPIMG("ID_95ECBF412E254BB9A29CD20519006B34",1)</v>
      </c>
    </row>
    <row r="280" s="4" customFormat="1" ht="25.95" customHeight="1" spans="1:10">
      <c r="A280" s="40">
        <v>276</v>
      </c>
      <c r="B280" s="31" t="s">
        <v>122</v>
      </c>
      <c r="C280" s="32" t="s">
        <v>29</v>
      </c>
      <c r="D280" s="33"/>
      <c r="E280" s="34">
        <v>3</v>
      </c>
      <c r="F280" s="34" t="s">
        <v>27</v>
      </c>
      <c r="G280" s="35"/>
      <c r="H280" s="35"/>
      <c r="I280" s="45" t="s">
        <v>30</v>
      </c>
      <c r="J280" s="34" t="str">
        <f>_xlfn.DISPIMG("ID_2B890D92E0944CD09B9ECEA95B7424DC",1)</f>
        <v>=DISPIMG("ID_2B890D92E0944CD09B9ECEA95B7424DC",1)</v>
      </c>
    </row>
    <row r="281" s="4" customFormat="1" ht="25.95" customHeight="1" spans="1:10">
      <c r="A281" s="40">
        <v>277</v>
      </c>
      <c r="B281" s="31" t="s">
        <v>122</v>
      </c>
      <c r="C281" s="32" t="s">
        <v>66</v>
      </c>
      <c r="D281" s="33" t="s">
        <v>67</v>
      </c>
      <c r="E281" s="34">
        <v>2</v>
      </c>
      <c r="F281" s="34" t="s">
        <v>27</v>
      </c>
      <c r="G281" s="35"/>
      <c r="H281" s="35"/>
      <c r="I281" s="45" t="s">
        <v>68</v>
      </c>
      <c r="J281" s="34" t="str">
        <f>_xlfn.DISPIMG("ID_D914F6B6E14F402EBD5BAC3645C8E1A6",1)</f>
        <v>=DISPIMG("ID_D914F6B6E14F402EBD5BAC3645C8E1A6",1)</v>
      </c>
    </row>
    <row r="282" s="4" customFormat="1" ht="25.95" customHeight="1" spans="1:10">
      <c r="A282" s="40">
        <v>278</v>
      </c>
      <c r="B282" s="31" t="s">
        <v>122</v>
      </c>
      <c r="C282" s="32" t="s">
        <v>93</v>
      </c>
      <c r="D282" s="33"/>
      <c r="E282" s="34">
        <v>2</v>
      </c>
      <c r="F282" s="34" t="s">
        <v>27</v>
      </c>
      <c r="G282" s="35"/>
      <c r="H282" s="35"/>
      <c r="I282" s="45" t="s">
        <v>94</v>
      </c>
      <c r="J282" s="34" t="str">
        <f>_xlfn.DISPIMG("ID_BE994404B28A4158B449346B479A728A",1)</f>
        <v>=DISPIMG("ID_BE994404B28A4158B449346B479A728A",1)</v>
      </c>
    </row>
    <row r="283" s="4" customFormat="1" ht="225" spans="1:10">
      <c r="A283" s="40">
        <v>279</v>
      </c>
      <c r="B283" s="31" t="s">
        <v>128</v>
      </c>
      <c r="C283" s="32" t="s">
        <v>19</v>
      </c>
      <c r="D283" s="33" t="s">
        <v>129</v>
      </c>
      <c r="E283" s="34">
        <v>1</v>
      </c>
      <c r="F283" s="34" t="s">
        <v>17</v>
      </c>
      <c r="G283" s="35"/>
      <c r="H283" s="35"/>
      <c r="I283" s="45" t="s">
        <v>18</v>
      </c>
      <c r="J283" s="46" t="str">
        <f>_xlfn.DISPIMG("ID_905CA8F390874B8F9F9C4CCB3018743D",1)</f>
        <v>=DISPIMG("ID_905CA8F390874B8F9F9C4CCB3018743D",1)</v>
      </c>
    </row>
    <row r="284" s="4" customFormat="1" ht="225" spans="1:10">
      <c r="A284" s="40">
        <v>280</v>
      </c>
      <c r="B284" s="31" t="s">
        <v>128</v>
      </c>
      <c r="C284" s="32" t="s">
        <v>19</v>
      </c>
      <c r="D284" s="33" t="s">
        <v>123</v>
      </c>
      <c r="E284" s="34">
        <v>1</v>
      </c>
      <c r="F284" s="34" t="s">
        <v>17</v>
      </c>
      <c r="G284" s="35"/>
      <c r="H284" s="35"/>
      <c r="I284" s="45" t="s">
        <v>18</v>
      </c>
      <c r="J284" s="46" t="str">
        <f>_xlfn.DISPIMG("ID_0F9183764C3347E4AF3A30350BC4DCB8",1)</f>
        <v>=DISPIMG("ID_0F9183764C3347E4AF3A30350BC4DCB8",1)</v>
      </c>
    </row>
    <row r="285" s="4" customFormat="1" ht="225" spans="1:10">
      <c r="A285" s="40">
        <v>281</v>
      </c>
      <c r="B285" s="31" t="s">
        <v>128</v>
      </c>
      <c r="C285" s="32" t="s">
        <v>19</v>
      </c>
      <c r="D285" s="33" t="s">
        <v>130</v>
      </c>
      <c r="E285" s="34">
        <v>1</v>
      </c>
      <c r="F285" s="34" t="s">
        <v>17</v>
      </c>
      <c r="G285" s="35"/>
      <c r="H285" s="35"/>
      <c r="I285" s="45" t="s">
        <v>18</v>
      </c>
      <c r="J285" s="46" t="str">
        <f>_xlfn.DISPIMG("ID_2EE935E8B11C4C7E9FFEC8B357903E4E",1)</f>
        <v>=DISPIMG("ID_2EE935E8B11C4C7E9FFEC8B357903E4E",1)</v>
      </c>
    </row>
    <row r="286" s="4" customFormat="1" ht="225" spans="1:10">
      <c r="A286" s="40">
        <v>282</v>
      </c>
      <c r="B286" s="31" t="s">
        <v>128</v>
      </c>
      <c r="C286" s="32" t="s">
        <v>19</v>
      </c>
      <c r="D286" s="33" t="s">
        <v>150</v>
      </c>
      <c r="E286" s="34">
        <v>1</v>
      </c>
      <c r="F286" s="34" t="s">
        <v>17</v>
      </c>
      <c r="G286" s="35"/>
      <c r="H286" s="35"/>
      <c r="I286" s="45" t="s">
        <v>18</v>
      </c>
      <c r="J286" s="46" t="str">
        <f>_xlfn.DISPIMG("ID_2677A4F3AFD949678EAED04B61A306A5",1)</f>
        <v>=DISPIMG("ID_2677A4F3AFD949678EAED04B61A306A5",1)</v>
      </c>
    </row>
    <row r="287" s="4" customFormat="1" ht="225" spans="1:10">
      <c r="A287" s="40">
        <v>283</v>
      </c>
      <c r="B287" s="31" t="s">
        <v>128</v>
      </c>
      <c r="C287" s="32" t="s">
        <v>19</v>
      </c>
      <c r="D287" s="33" t="s">
        <v>132</v>
      </c>
      <c r="E287" s="34">
        <v>1</v>
      </c>
      <c r="F287" s="34" t="s">
        <v>17</v>
      </c>
      <c r="G287" s="35"/>
      <c r="H287" s="35"/>
      <c r="I287" s="45" t="s">
        <v>18</v>
      </c>
      <c r="J287" s="46" t="str">
        <f>_xlfn.DISPIMG("ID_6D77F752D8A54A9CB48E7987F310F7AB",1)</f>
        <v>=DISPIMG("ID_6D77F752D8A54A9CB48E7987F310F7AB",1)</v>
      </c>
    </row>
    <row r="288" s="4" customFormat="1" ht="225" spans="1:10">
      <c r="A288" s="40">
        <v>284</v>
      </c>
      <c r="B288" s="31" t="s">
        <v>128</v>
      </c>
      <c r="C288" s="32" t="s">
        <v>19</v>
      </c>
      <c r="D288" s="33" t="s">
        <v>133</v>
      </c>
      <c r="E288" s="34">
        <v>1</v>
      </c>
      <c r="F288" s="34" t="s">
        <v>17</v>
      </c>
      <c r="G288" s="35"/>
      <c r="H288" s="35"/>
      <c r="I288" s="45" t="s">
        <v>18</v>
      </c>
      <c r="J288" s="46" t="str">
        <f>_xlfn.DISPIMG("ID_2AFEC68556C84DB2A2AFAB7A63AA412F",1)</f>
        <v>=DISPIMG("ID_2AFEC68556C84DB2A2AFAB7A63AA412F",1)</v>
      </c>
    </row>
    <row r="289" s="4" customFormat="1" ht="225" spans="1:10">
      <c r="A289" s="40">
        <v>285</v>
      </c>
      <c r="B289" s="31" t="s">
        <v>128</v>
      </c>
      <c r="C289" s="32" t="s">
        <v>19</v>
      </c>
      <c r="D289" s="33" t="s">
        <v>134</v>
      </c>
      <c r="E289" s="34">
        <v>1</v>
      </c>
      <c r="F289" s="34" t="s">
        <v>17</v>
      </c>
      <c r="G289" s="35"/>
      <c r="H289" s="35"/>
      <c r="I289" s="45" t="s">
        <v>18</v>
      </c>
      <c r="J289" s="46" t="str">
        <f>_xlfn.DISPIMG("ID_9E0C3E8B891D4C55A0A956A2CF49B69A",1)</f>
        <v>=DISPIMG("ID_9E0C3E8B891D4C55A0A956A2CF49B69A",1)</v>
      </c>
    </row>
    <row r="290" s="4" customFormat="1" ht="225" spans="1:10">
      <c r="A290" s="40">
        <v>286</v>
      </c>
      <c r="B290" s="31" t="s">
        <v>128</v>
      </c>
      <c r="C290" s="32" t="s">
        <v>19</v>
      </c>
      <c r="D290" s="33" t="s">
        <v>135</v>
      </c>
      <c r="E290" s="34">
        <v>1</v>
      </c>
      <c r="F290" s="34" t="s">
        <v>17</v>
      </c>
      <c r="G290" s="35"/>
      <c r="H290" s="35"/>
      <c r="I290" s="45" t="s">
        <v>18</v>
      </c>
      <c r="J290" s="46" t="str">
        <f>_xlfn.DISPIMG("ID_578F7B76E0EC47BFA4434471649DB33C",1)</f>
        <v>=DISPIMG("ID_578F7B76E0EC47BFA4434471649DB33C",1)</v>
      </c>
    </row>
    <row r="291" s="6" customFormat="1" ht="51" customHeight="1" spans="1:10">
      <c r="A291" s="40">
        <v>287</v>
      </c>
      <c r="B291" s="31" t="s">
        <v>95</v>
      </c>
      <c r="C291" s="32" t="s">
        <v>49</v>
      </c>
      <c r="D291" s="33" t="s">
        <v>50</v>
      </c>
      <c r="E291" s="34">
        <v>1</v>
      </c>
      <c r="F291" s="34" t="s">
        <v>17</v>
      </c>
      <c r="G291" s="39"/>
      <c r="H291" s="35"/>
      <c r="I291" s="45" t="s">
        <v>51</v>
      </c>
      <c r="J291" s="49" t="str">
        <f>_xlfn.DISPIMG("ID_DC866E347B8A4582B523DBD2858DF99A",1)</f>
        <v>=DISPIMG("ID_DC866E347B8A4582B523DBD2858DF99A",1)</v>
      </c>
    </row>
    <row r="292" s="6" customFormat="1" ht="51" customHeight="1" spans="1:10">
      <c r="A292" s="40">
        <v>288</v>
      </c>
      <c r="B292" s="31" t="s">
        <v>95</v>
      </c>
      <c r="C292" s="32" t="s">
        <v>52</v>
      </c>
      <c r="D292" s="33" t="s">
        <v>53</v>
      </c>
      <c r="E292" s="34">
        <v>2</v>
      </c>
      <c r="F292" s="34" t="s">
        <v>54</v>
      </c>
      <c r="G292" s="39"/>
      <c r="H292" s="35"/>
      <c r="I292" s="45" t="s">
        <v>55</v>
      </c>
      <c r="J292" s="49" t="str">
        <f>_xlfn.DISPIMG("ID_2DDE4BD02D1C4649A1BAADA4FCE8ECC4",1)</f>
        <v>=DISPIMG("ID_2DDE4BD02D1C4649A1BAADA4FCE8ECC4",1)</v>
      </c>
    </row>
    <row r="293" s="5" customFormat="1" ht="70.05" customHeight="1" spans="1:10">
      <c r="A293" s="40">
        <v>289</v>
      </c>
      <c r="B293" s="31" t="s">
        <v>95</v>
      </c>
      <c r="C293" s="32" t="s">
        <v>45</v>
      </c>
      <c r="D293" s="38" t="s">
        <v>46</v>
      </c>
      <c r="E293" s="34">
        <v>3</v>
      </c>
      <c r="F293" s="34" t="s">
        <v>17</v>
      </c>
      <c r="G293" s="39"/>
      <c r="H293" s="35"/>
      <c r="I293" s="47" t="s">
        <v>56</v>
      </c>
      <c r="J293" s="48" t="str">
        <f>_xlfn.DISPIMG("ID_F4D736C8D28E4F11AC405B1C8ACFBF6B",1)</f>
        <v>=DISPIMG("ID_F4D736C8D28E4F11AC405B1C8ACFBF6B",1)</v>
      </c>
    </row>
    <row r="294" s="7" customFormat="1" ht="70.05" customHeight="1" spans="1:10">
      <c r="A294" s="40">
        <v>290</v>
      </c>
      <c r="B294" s="51" t="s">
        <v>95</v>
      </c>
      <c r="C294" s="51" t="s">
        <v>76</v>
      </c>
      <c r="D294" s="53" t="s">
        <v>136</v>
      </c>
      <c r="E294" s="53">
        <v>1</v>
      </c>
      <c r="F294" s="53" t="s">
        <v>17</v>
      </c>
      <c r="G294" s="61"/>
      <c r="H294" s="35"/>
      <c r="I294" s="50" t="s">
        <v>138</v>
      </c>
      <c r="J294" s="56" t="str">
        <f>_xlfn.DISPIMG("ID_BE812B06E07C4849AEB3425AAC2AD8C0",1)</f>
        <v>=DISPIMG("ID_BE812B06E07C4849AEB3425AAC2AD8C0",1)</v>
      </c>
    </row>
    <row r="295" s="6" customFormat="1" ht="46.95" customHeight="1" spans="1:10">
      <c r="A295" s="40">
        <v>291</v>
      </c>
      <c r="B295" s="31" t="s">
        <v>96</v>
      </c>
      <c r="C295" s="32" t="s">
        <v>49</v>
      </c>
      <c r="D295" s="33" t="s">
        <v>58</v>
      </c>
      <c r="E295" s="34">
        <v>2</v>
      </c>
      <c r="F295" s="34" t="s">
        <v>17</v>
      </c>
      <c r="G295" s="39"/>
      <c r="H295" s="35"/>
      <c r="I295" s="45" t="s">
        <v>51</v>
      </c>
      <c r="J295" s="49" t="str">
        <f>_xlfn.DISPIMG("ID_D9C497169E3541BF9DF2CE093D5D3E34",1)</f>
        <v>=DISPIMG("ID_D9C497169E3541BF9DF2CE093D5D3E34",1)</v>
      </c>
    </row>
    <row r="296" s="6" customFormat="1" ht="57" customHeight="1" spans="1:10">
      <c r="A296" s="40">
        <v>292</v>
      </c>
      <c r="B296" s="31" t="s">
        <v>96</v>
      </c>
      <c r="C296" s="32" t="s">
        <v>42</v>
      </c>
      <c r="D296" s="33" t="s">
        <v>43</v>
      </c>
      <c r="E296" s="34">
        <v>12</v>
      </c>
      <c r="F296" s="34" t="s">
        <v>17</v>
      </c>
      <c r="G296" s="39"/>
      <c r="H296" s="35"/>
      <c r="I296" s="45" t="s">
        <v>44</v>
      </c>
      <c r="J296" s="34" t="str">
        <f>_xlfn.DISPIMG("ID_256B084BB232484BBEBBD50C7EC0FDC8",1)</f>
        <v>=DISPIMG("ID_256B084BB232484BBEBBD50C7EC0FDC8",1)</v>
      </c>
    </row>
    <row r="297" s="5" customFormat="1" ht="73.05" customHeight="1" spans="1:10">
      <c r="A297" s="40">
        <v>293</v>
      </c>
      <c r="B297" s="31" t="s">
        <v>96</v>
      </c>
      <c r="C297" s="32" t="s">
        <v>52</v>
      </c>
      <c r="D297" s="33" t="s">
        <v>53</v>
      </c>
      <c r="E297" s="34">
        <v>7</v>
      </c>
      <c r="F297" s="34" t="s">
        <v>54</v>
      </c>
      <c r="G297" s="39"/>
      <c r="H297" s="35"/>
      <c r="I297" s="45" t="s">
        <v>55</v>
      </c>
      <c r="J297" s="49" t="str">
        <f>_xlfn.DISPIMG("ID_0204A67AA7A041AD93C38B7F05E1A7F9",1)</f>
        <v>=DISPIMG("ID_0204A67AA7A041AD93C38B7F05E1A7F9",1)</v>
      </c>
    </row>
    <row r="298" s="5" customFormat="1" ht="69" customHeight="1" spans="1:10">
      <c r="A298" s="40">
        <v>294</v>
      </c>
      <c r="B298" s="31" t="s">
        <v>96</v>
      </c>
      <c r="C298" s="32" t="s">
        <v>45</v>
      </c>
      <c r="D298" s="38" t="s">
        <v>46</v>
      </c>
      <c r="E298" s="34">
        <v>14</v>
      </c>
      <c r="F298" s="34" t="s">
        <v>17</v>
      </c>
      <c r="G298" s="39"/>
      <c r="H298" s="35"/>
      <c r="I298" s="47" t="s">
        <v>56</v>
      </c>
      <c r="J298" s="48" t="str">
        <f>_xlfn.DISPIMG("ID_CDFD07CAA89C46ACB2137DA9A8EA887E",1)</f>
        <v>=DISPIMG("ID_CDFD07CAA89C46ACB2137DA9A8EA887E",1)</v>
      </c>
    </row>
    <row r="299" s="6" customFormat="1" ht="54" customHeight="1" spans="1:10">
      <c r="A299" s="40">
        <v>295</v>
      </c>
      <c r="B299" s="31" t="s">
        <v>99</v>
      </c>
      <c r="C299" s="32" t="s">
        <v>49</v>
      </c>
      <c r="D299" s="33" t="s">
        <v>58</v>
      </c>
      <c r="E299" s="34">
        <v>2</v>
      </c>
      <c r="F299" s="34" t="s">
        <v>17</v>
      </c>
      <c r="G299" s="39"/>
      <c r="H299" s="35"/>
      <c r="I299" s="45" t="s">
        <v>51</v>
      </c>
      <c r="J299" s="49" t="str">
        <f>_xlfn.DISPIMG("ID_A2331B7FEC57443C948B5352BB5794E7",1)</f>
        <v>=DISPIMG("ID_A2331B7FEC57443C948B5352BB5794E7",1)</v>
      </c>
    </row>
    <row r="300" s="6" customFormat="1" ht="54" customHeight="1" spans="1:10">
      <c r="A300" s="40">
        <v>296</v>
      </c>
      <c r="B300" s="31" t="s">
        <v>99</v>
      </c>
      <c r="C300" s="32" t="s">
        <v>42</v>
      </c>
      <c r="D300" s="33" t="s">
        <v>43</v>
      </c>
      <c r="E300" s="34">
        <v>12</v>
      </c>
      <c r="F300" s="34" t="s">
        <v>17</v>
      </c>
      <c r="G300" s="39"/>
      <c r="H300" s="35"/>
      <c r="I300" s="45" t="s">
        <v>44</v>
      </c>
      <c r="J300" s="34" t="str">
        <f>_xlfn.DISPIMG("ID_F6FE752B586C4303BF3DBE1663998E60",1)</f>
        <v>=DISPIMG("ID_F6FE752B586C4303BF3DBE1663998E60",1)</v>
      </c>
    </row>
    <row r="301" s="5" customFormat="1" ht="67.95" customHeight="1" spans="1:10">
      <c r="A301" s="40">
        <v>297</v>
      </c>
      <c r="B301" s="31" t="s">
        <v>99</v>
      </c>
      <c r="C301" s="32" t="s">
        <v>52</v>
      </c>
      <c r="D301" s="33" t="s">
        <v>53</v>
      </c>
      <c r="E301" s="34">
        <v>7</v>
      </c>
      <c r="F301" s="34" t="s">
        <v>54</v>
      </c>
      <c r="G301" s="39"/>
      <c r="H301" s="35"/>
      <c r="I301" s="45" t="s">
        <v>55</v>
      </c>
      <c r="J301" s="49" t="str">
        <f>_xlfn.DISPIMG("ID_137C0639B107473BAA0B6B7C9B17A1A8",1)</f>
        <v>=DISPIMG("ID_137C0639B107473BAA0B6B7C9B17A1A8",1)</v>
      </c>
    </row>
    <row r="302" s="5" customFormat="1" ht="67.05" customHeight="1" spans="1:10">
      <c r="A302" s="40">
        <v>298</v>
      </c>
      <c r="B302" s="31" t="s">
        <v>99</v>
      </c>
      <c r="C302" s="32" t="s">
        <v>45</v>
      </c>
      <c r="D302" s="38" t="s">
        <v>46</v>
      </c>
      <c r="E302" s="34">
        <v>14</v>
      </c>
      <c r="F302" s="34" t="s">
        <v>17</v>
      </c>
      <c r="G302" s="39"/>
      <c r="H302" s="35"/>
      <c r="I302" s="47" t="s">
        <v>56</v>
      </c>
      <c r="J302" s="48" t="str">
        <f>_xlfn.DISPIMG("ID_834B2A5FAA99465B977C0596B9F97D7D",1)</f>
        <v>=DISPIMG("ID_834B2A5FAA99465B977C0596B9F97D7D",1)</v>
      </c>
    </row>
    <row r="303" s="6" customFormat="1" ht="43.05" customHeight="1" spans="1:10">
      <c r="A303" s="40">
        <v>299</v>
      </c>
      <c r="B303" s="31" t="s">
        <v>100</v>
      </c>
      <c r="C303" s="32" t="s">
        <v>49</v>
      </c>
      <c r="D303" s="33" t="s">
        <v>50</v>
      </c>
      <c r="E303" s="34">
        <v>1</v>
      </c>
      <c r="F303" s="34" t="s">
        <v>17</v>
      </c>
      <c r="G303" s="39"/>
      <c r="H303" s="35"/>
      <c r="I303" s="45" t="s">
        <v>51</v>
      </c>
      <c r="J303" s="49" t="str">
        <f>_xlfn.DISPIMG("ID_7CA74A672F9340E4961DACB33BFB7422",1)</f>
        <v>=DISPIMG("ID_7CA74A672F9340E4961DACB33BFB7422",1)</v>
      </c>
    </row>
    <row r="304" s="6" customFormat="1" ht="75" customHeight="1" spans="1:10">
      <c r="A304" s="40">
        <v>300</v>
      </c>
      <c r="B304" s="31" t="s">
        <v>100</v>
      </c>
      <c r="C304" s="32" t="s">
        <v>52</v>
      </c>
      <c r="D304" s="33" t="s">
        <v>53</v>
      </c>
      <c r="E304" s="34">
        <v>2</v>
      </c>
      <c r="F304" s="34" t="s">
        <v>54</v>
      </c>
      <c r="G304" s="39"/>
      <c r="H304" s="35"/>
      <c r="I304" s="45" t="s">
        <v>55</v>
      </c>
      <c r="J304" s="49" t="str">
        <f>_xlfn.DISPIMG("ID_184FB294315245A780A2FDAA9ACD49E4",1)</f>
        <v>=DISPIMG("ID_184FB294315245A780A2FDAA9ACD49E4",1)</v>
      </c>
    </row>
    <row r="305" s="8" customFormat="1" ht="75" customHeight="1" spans="1:10">
      <c r="A305" s="40">
        <v>301</v>
      </c>
      <c r="B305" s="51" t="s">
        <v>100</v>
      </c>
      <c r="C305" s="51" t="s">
        <v>76</v>
      </c>
      <c r="D305" s="53" t="s">
        <v>136</v>
      </c>
      <c r="E305" s="53">
        <v>1</v>
      </c>
      <c r="F305" s="53" t="s">
        <v>17</v>
      </c>
      <c r="G305" s="61"/>
      <c r="H305" s="35"/>
      <c r="I305" s="50" t="s">
        <v>138</v>
      </c>
      <c r="J305" s="56" t="str">
        <f>_xlfn.DISPIMG("ID_BE812B06E07C4849AEB3425AAC2AD8C0",1)</f>
        <v>=DISPIMG("ID_BE812B06E07C4849AEB3425AAC2AD8C0",1)</v>
      </c>
    </row>
    <row r="306" s="5" customFormat="1" ht="67.05" customHeight="1" spans="1:10">
      <c r="A306" s="40">
        <v>302</v>
      </c>
      <c r="B306" s="31" t="s">
        <v>100</v>
      </c>
      <c r="C306" s="32" t="s">
        <v>45</v>
      </c>
      <c r="D306" s="38" t="s">
        <v>46</v>
      </c>
      <c r="E306" s="34">
        <v>3</v>
      </c>
      <c r="F306" s="34" t="s">
        <v>17</v>
      </c>
      <c r="G306" s="39"/>
      <c r="H306" s="35"/>
      <c r="I306" s="47" t="s">
        <v>56</v>
      </c>
      <c r="J306" s="48" t="str">
        <f>_xlfn.DISPIMG("ID_7AF3087C53D9491CBCFF8B2A10B52999",1)</f>
        <v>=DISPIMG("ID_7AF3087C53D9491CBCFF8B2A10B52999",1)</v>
      </c>
    </row>
    <row r="307" s="6" customFormat="1" ht="51" customHeight="1" spans="1:10">
      <c r="A307" s="40">
        <v>303</v>
      </c>
      <c r="B307" s="31" t="s">
        <v>107</v>
      </c>
      <c r="C307" s="32" t="s">
        <v>49</v>
      </c>
      <c r="D307" s="33" t="s">
        <v>58</v>
      </c>
      <c r="E307" s="34">
        <v>4</v>
      </c>
      <c r="F307" s="34" t="s">
        <v>17</v>
      </c>
      <c r="G307" s="39"/>
      <c r="H307" s="35"/>
      <c r="I307" s="45" t="s">
        <v>51</v>
      </c>
      <c r="J307" s="49" t="str">
        <f>_xlfn.DISPIMG("ID_F093FE0B734F40968F4C7A482B11D8E7",1)</f>
        <v>=DISPIMG("ID_F093FE0B734F40968F4C7A482B11D8E7",1)</v>
      </c>
    </row>
    <row r="308" s="6" customFormat="1" ht="51" customHeight="1" spans="1:10">
      <c r="A308" s="40">
        <v>304</v>
      </c>
      <c r="B308" s="31" t="s">
        <v>107</v>
      </c>
      <c r="C308" s="32" t="s">
        <v>42</v>
      </c>
      <c r="D308" s="33" t="s">
        <v>43</v>
      </c>
      <c r="E308" s="34">
        <v>20</v>
      </c>
      <c r="F308" s="34" t="s">
        <v>17</v>
      </c>
      <c r="G308" s="39"/>
      <c r="H308" s="35"/>
      <c r="I308" s="45" t="s">
        <v>44</v>
      </c>
      <c r="J308" s="34" t="str">
        <f>_xlfn.DISPIMG("ID_DC0A4024B69645A2ACBF138E9E47F315",1)</f>
        <v>=DISPIMG("ID_DC0A4024B69645A2ACBF138E9E47F315",1)</v>
      </c>
    </row>
    <row r="309" s="6" customFormat="1" ht="75" customHeight="1" spans="1:10">
      <c r="A309" s="40">
        <v>305</v>
      </c>
      <c r="B309" s="31" t="s">
        <v>107</v>
      </c>
      <c r="C309" s="32" t="s">
        <v>52</v>
      </c>
      <c r="D309" s="33" t="s">
        <v>53</v>
      </c>
      <c r="E309" s="34">
        <v>12</v>
      </c>
      <c r="F309" s="34" t="s">
        <v>54</v>
      </c>
      <c r="G309" s="39"/>
      <c r="H309" s="35"/>
      <c r="I309" s="45" t="s">
        <v>55</v>
      </c>
      <c r="J309" s="49" t="str">
        <f>_xlfn.DISPIMG("ID_184FB294315245A780A2FDAA9ACD49E4",1)</f>
        <v>=DISPIMG("ID_184FB294315245A780A2FDAA9ACD49E4",1)</v>
      </c>
    </row>
    <row r="310" s="5" customFormat="1" ht="60" customHeight="1" spans="1:10">
      <c r="A310" s="40">
        <v>306</v>
      </c>
      <c r="B310" s="31" t="s">
        <v>107</v>
      </c>
      <c r="C310" s="32" t="s">
        <v>45</v>
      </c>
      <c r="D310" s="38" t="s">
        <v>46</v>
      </c>
      <c r="E310" s="34">
        <v>24</v>
      </c>
      <c r="F310" s="34" t="s">
        <v>17</v>
      </c>
      <c r="G310" s="39"/>
      <c r="H310" s="35"/>
      <c r="I310" s="47" t="s">
        <v>56</v>
      </c>
      <c r="J310" s="48" t="str">
        <f>_xlfn.DISPIMG("ID_240F0D77ADC544559838049FA4E459CC",1)</f>
        <v>=DISPIMG("ID_240F0D77ADC544559838049FA4E459CC",1)</v>
      </c>
    </row>
    <row r="311" s="6" customFormat="1" ht="49.05" customHeight="1" spans="1:10">
      <c r="A311" s="40">
        <v>307</v>
      </c>
      <c r="B311" s="31" t="s">
        <v>112</v>
      </c>
      <c r="C311" s="32" t="s">
        <v>49</v>
      </c>
      <c r="D311" s="33" t="s">
        <v>50</v>
      </c>
      <c r="E311" s="34">
        <v>1</v>
      </c>
      <c r="F311" s="34" t="s">
        <v>17</v>
      </c>
      <c r="G311" s="39"/>
      <c r="H311" s="35"/>
      <c r="I311" s="45" t="s">
        <v>51</v>
      </c>
      <c r="J311" s="49" t="str">
        <f>_xlfn.DISPIMG("ID_99007094BEC1434997B9FAB9692BB9C6",1)</f>
        <v>=DISPIMG("ID_99007094BEC1434997B9FAB9692BB9C6",1)</v>
      </c>
    </row>
    <row r="312" s="6" customFormat="1" ht="60" customHeight="1" spans="1:10">
      <c r="A312" s="40">
        <v>308</v>
      </c>
      <c r="B312" s="31" t="s">
        <v>112</v>
      </c>
      <c r="C312" s="32" t="s">
        <v>52</v>
      </c>
      <c r="D312" s="33" t="s">
        <v>53</v>
      </c>
      <c r="E312" s="34">
        <v>2</v>
      </c>
      <c r="F312" s="34" t="s">
        <v>54</v>
      </c>
      <c r="G312" s="39"/>
      <c r="H312" s="35"/>
      <c r="I312" s="45" t="s">
        <v>55</v>
      </c>
      <c r="J312" s="49" t="str">
        <f>_xlfn.DISPIMG("ID_BBC329AD32054D39A52DDE4436C4A8EB",1)</f>
        <v>=DISPIMG("ID_BBC329AD32054D39A52DDE4436C4A8EB",1)</v>
      </c>
    </row>
    <row r="313" s="8" customFormat="1" ht="60" customHeight="1" spans="1:10">
      <c r="A313" s="40">
        <v>309</v>
      </c>
      <c r="B313" s="51" t="s">
        <v>112</v>
      </c>
      <c r="C313" s="51" t="s">
        <v>76</v>
      </c>
      <c r="D313" s="53" t="s">
        <v>136</v>
      </c>
      <c r="E313" s="53">
        <v>1</v>
      </c>
      <c r="F313" s="53" t="s">
        <v>17</v>
      </c>
      <c r="G313" s="61"/>
      <c r="H313" s="35"/>
      <c r="I313" s="50" t="s">
        <v>138</v>
      </c>
      <c r="J313" s="56" t="str">
        <f>_xlfn.DISPIMG("ID_BE812B06E07C4849AEB3425AAC2AD8C0",1)</f>
        <v>=DISPIMG("ID_BE812B06E07C4849AEB3425AAC2AD8C0",1)</v>
      </c>
    </row>
    <row r="314" s="5" customFormat="1" ht="60" customHeight="1" spans="1:10">
      <c r="A314" s="40">
        <v>310</v>
      </c>
      <c r="B314" s="31" t="s">
        <v>112</v>
      </c>
      <c r="C314" s="32" t="s">
        <v>45</v>
      </c>
      <c r="D314" s="38" t="s">
        <v>46</v>
      </c>
      <c r="E314" s="34">
        <v>3</v>
      </c>
      <c r="F314" s="34" t="s">
        <v>17</v>
      </c>
      <c r="G314" s="39"/>
      <c r="H314" s="35"/>
      <c r="I314" s="47" t="s">
        <v>56</v>
      </c>
      <c r="J314" s="48" t="str">
        <f>_xlfn.DISPIMG("ID_12025BE69F784BEC847D650CD6F57095",1)</f>
        <v>=DISPIMG("ID_12025BE69F784BEC847D650CD6F57095",1)</v>
      </c>
    </row>
    <row r="315" s="4" customFormat="1" ht="225" spans="1:10">
      <c r="A315" s="40">
        <v>311</v>
      </c>
      <c r="B315" s="31" t="s">
        <v>79</v>
      </c>
      <c r="C315" s="32" t="s">
        <v>19</v>
      </c>
      <c r="D315" s="33" t="s">
        <v>80</v>
      </c>
      <c r="E315" s="34">
        <v>1</v>
      </c>
      <c r="F315" s="34" t="s">
        <v>17</v>
      </c>
      <c r="G315" s="35"/>
      <c r="H315" s="35"/>
      <c r="I315" s="45" t="s">
        <v>18</v>
      </c>
      <c r="J315" s="46" t="str">
        <f>_xlfn.DISPIMG("ID_CBF31FDCF7F648FBBEC02E452934D1A0",1)</f>
        <v>=DISPIMG("ID_CBF31FDCF7F648FBBEC02E452934D1A0",1)</v>
      </c>
    </row>
    <row r="316" s="4" customFormat="1" ht="37.05" customHeight="1" spans="1:10">
      <c r="A316" s="40">
        <v>312</v>
      </c>
      <c r="B316" s="31" t="s">
        <v>79</v>
      </c>
      <c r="C316" s="32" t="s">
        <v>81</v>
      </c>
      <c r="D316" s="33" t="s">
        <v>151</v>
      </c>
      <c r="E316" s="34">
        <v>1</v>
      </c>
      <c r="F316" s="34" t="s">
        <v>83</v>
      </c>
      <c r="G316" s="35"/>
      <c r="H316" s="35"/>
      <c r="I316" s="45" t="s">
        <v>84</v>
      </c>
      <c r="J316" s="34" t="str">
        <f>_xlfn.DISPIMG("ID_C6BA6536CC344915A81AAC7EDE71E592",1)</f>
        <v>=DISPIMG("ID_C6BA6536CC344915A81AAC7EDE71E592",1)</v>
      </c>
    </row>
    <row r="317" s="4" customFormat="1" ht="37.05" customHeight="1" spans="1:10">
      <c r="A317" s="40">
        <v>313</v>
      </c>
      <c r="B317" s="31" t="s">
        <v>79</v>
      </c>
      <c r="C317" s="32" t="s">
        <v>145</v>
      </c>
      <c r="D317" s="33"/>
      <c r="E317" s="34">
        <v>1</v>
      </c>
      <c r="F317" s="34" t="s">
        <v>27</v>
      </c>
      <c r="G317" s="35"/>
      <c r="H317" s="35"/>
      <c r="I317" s="45" t="s">
        <v>146</v>
      </c>
      <c r="J317" s="34" t="str">
        <f>_xlfn.DISPIMG("ID_32603F3BBDF94A54A0D973154432BF97",1)</f>
        <v>=DISPIMG("ID_32603F3BBDF94A54A0D973154432BF97",1)</v>
      </c>
    </row>
    <row r="318" s="4" customFormat="1" ht="37.05" customHeight="1" spans="1:10">
      <c r="A318" s="40">
        <v>314</v>
      </c>
      <c r="B318" s="31" t="s">
        <v>79</v>
      </c>
      <c r="C318" s="32" t="s">
        <v>85</v>
      </c>
      <c r="D318" s="33"/>
      <c r="E318" s="34">
        <v>194</v>
      </c>
      <c r="F318" s="34" t="s">
        <v>27</v>
      </c>
      <c r="G318" s="35"/>
      <c r="H318" s="35"/>
      <c r="I318" s="45" t="s">
        <v>86</v>
      </c>
      <c r="J318" s="34" t="str">
        <f>_xlfn.DISPIMG("ID_8B7AA67851BE44C69ADDF59E052EEC2D",1)</f>
        <v>=DISPIMG("ID_8B7AA67851BE44C69ADDF59E052EEC2D",1)</v>
      </c>
    </row>
    <row r="319" s="4" customFormat="1" ht="37.05" customHeight="1" spans="1:10">
      <c r="A319" s="40">
        <v>315</v>
      </c>
      <c r="B319" s="31" t="s">
        <v>79</v>
      </c>
      <c r="C319" s="32" t="s">
        <v>87</v>
      </c>
      <c r="D319" s="33" t="s">
        <v>88</v>
      </c>
      <c r="E319" s="34">
        <v>97</v>
      </c>
      <c r="F319" s="34" t="s">
        <v>17</v>
      </c>
      <c r="G319" s="35"/>
      <c r="H319" s="35"/>
      <c r="I319" s="45" t="s">
        <v>89</v>
      </c>
      <c r="J319" s="34" t="str">
        <f>_xlfn.DISPIMG("ID_D96C9362BF1149F9B22ED6A96B831625",1)</f>
        <v>=DISPIMG("ID_D96C9362BF1149F9B22ED6A96B831625",1)</v>
      </c>
    </row>
    <row r="320" s="4" customFormat="1" spans="1:10">
      <c r="A320" s="25" t="s">
        <v>153</v>
      </c>
      <c r="B320" s="26"/>
      <c r="C320" s="27"/>
      <c r="D320" s="28"/>
      <c r="E320" s="28"/>
      <c r="F320" s="28"/>
      <c r="G320" s="29"/>
      <c r="H320" s="29"/>
      <c r="I320" s="60"/>
      <c r="J320" s="44"/>
    </row>
    <row r="321" s="4" customFormat="1" ht="225" spans="1:10">
      <c r="A321" s="40">
        <v>316</v>
      </c>
      <c r="B321" s="31" t="s">
        <v>119</v>
      </c>
      <c r="C321" s="32" t="s">
        <v>15</v>
      </c>
      <c r="D321" s="33" t="s">
        <v>148</v>
      </c>
      <c r="E321" s="34">
        <v>3</v>
      </c>
      <c r="F321" s="34" t="s">
        <v>17</v>
      </c>
      <c r="G321" s="35"/>
      <c r="H321" s="35"/>
      <c r="I321" s="45" t="s">
        <v>18</v>
      </c>
      <c r="J321" s="46" t="str">
        <f>_xlfn.DISPIMG("ID_F57C9154D27C4914BB637666FB27EE4B",1)</f>
        <v>=DISPIMG("ID_F57C9154D27C4914BB637666FB27EE4B",1)</v>
      </c>
    </row>
    <row r="322" s="4" customFormat="1" ht="225" spans="1:10">
      <c r="A322" s="40">
        <v>317</v>
      </c>
      <c r="B322" s="31" t="s">
        <v>119</v>
      </c>
      <c r="C322" s="32" t="s">
        <v>19</v>
      </c>
      <c r="D322" s="33" t="s">
        <v>149</v>
      </c>
      <c r="E322" s="34">
        <v>1</v>
      </c>
      <c r="F322" s="34" t="s">
        <v>17</v>
      </c>
      <c r="G322" s="35"/>
      <c r="H322" s="35"/>
      <c r="I322" s="45" t="s">
        <v>18</v>
      </c>
      <c r="J322" s="46" t="str">
        <f>_xlfn.DISPIMG("ID_B01F168403E2460EA35336F7EA2D7AB0",1)</f>
        <v>=DISPIMG("ID_B01F168403E2460EA35336F7EA2D7AB0",1)</v>
      </c>
    </row>
    <row r="323" s="4" customFormat="1" ht="132" customHeight="1" spans="1:10">
      <c r="A323" s="40">
        <v>318</v>
      </c>
      <c r="B323" s="31" t="s">
        <v>119</v>
      </c>
      <c r="C323" s="32" t="s">
        <v>62</v>
      </c>
      <c r="D323" s="33" t="s">
        <v>53</v>
      </c>
      <c r="E323" s="34">
        <v>1</v>
      </c>
      <c r="F323" s="34" t="s">
        <v>54</v>
      </c>
      <c r="G323" s="35"/>
      <c r="H323" s="35"/>
      <c r="I323" s="45" t="s">
        <v>63</v>
      </c>
      <c r="J323" s="34" t="str">
        <f>_xlfn.DISPIMG("ID_4AA7DDAA8F894A1AB8AE0BEB9D33B13C",1)</f>
        <v>=DISPIMG("ID_4AA7DDAA8F894A1AB8AE0BEB9D33B13C",1)</v>
      </c>
    </row>
    <row r="324" s="4" customFormat="1" ht="132" customHeight="1" spans="1:10">
      <c r="A324" s="40">
        <v>319</v>
      </c>
      <c r="B324" s="31" t="s">
        <v>119</v>
      </c>
      <c r="C324" s="32" t="s">
        <v>64</v>
      </c>
      <c r="D324" s="33" t="s">
        <v>53</v>
      </c>
      <c r="E324" s="34">
        <v>1</v>
      </c>
      <c r="F324" s="34" t="s">
        <v>54</v>
      </c>
      <c r="G324" s="35"/>
      <c r="H324" s="35"/>
      <c r="I324" s="45" t="s">
        <v>63</v>
      </c>
      <c r="J324" s="34" t="str">
        <f>_xlfn.DISPIMG("ID_8E8741C92A074E5881D39AF3D62780E2",1)</f>
        <v>=DISPIMG("ID_8E8741C92A074E5881D39AF3D62780E2",1)</v>
      </c>
    </row>
    <row r="325" s="4" customFormat="1" ht="28.95" customHeight="1" spans="1:10">
      <c r="A325" s="40">
        <v>320</v>
      </c>
      <c r="B325" s="31" t="s">
        <v>119</v>
      </c>
      <c r="C325" s="32" t="s">
        <v>25</v>
      </c>
      <c r="D325" s="33" t="s">
        <v>26</v>
      </c>
      <c r="E325" s="34">
        <v>3</v>
      </c>
      <c r="F325" s="34" t="s">
        <v>27</v>
      </c>
      <c r="G325" s="35"/>
      <c r="H325" s="35"/>
      <c r="I325" s="45" t="s">
        <v>28</v>
      </c>
      <c r="J325" s="34" t="str">
        <f>_xlfn.DISPIMG("ID_BC05E458351F443291E826266B703DF6",1)</f>
        <v>=DISPIMG("ID_BC05E458351F443291E826266B703DF6",1)</v>
      </c>
    </row>
    <row r="326" s="4" customFormat="1" ht="28.95" customHeight="1" spans="1:10">
      <c r="A326" s="40">
        <v>321</v>
      </c>
      <c r="B326" s="31" t="s">
        <v>119</v>
      </c>
      <c r="C326" s="32" t="s">
        <v>29</v>
      </c>
      <c r="D326" s="33"/>
      <c r="E326" s="34">
        <v>3</v>
      </c>
      <c r="F326" s="34" t="s">
        <v>27</v>
      </c>
      <c r="G326" s="35"/>
      <c r="H326" s="35"/>
      <c r="I326" s="45" t="s">
        <v>30</v>
      </c>
      <c r="J326" s="34" t="str">
        <f>_xlfn.DISPIMG("ID_85AA171A8A5F4B0AB8168421DE7DBA13",1)</f>
        <v>=DISPIMG("ID_85AA171A8A5F4B0AB8168421DE7DBA13",1)</v>
      </c>
    </row>
    <row r="327" s="4" customFormat="1" ht="28.95" customHeight="1" spans="1:10">
      <c r="A327" s="40">
        <v>322</v>
      </c>
      <c r="B327" s="31" t="s">
        <v>119</v>
      </c>
      <c r="C327" s="32" t="s">
        <v>66</v>
      </c>
      <c r="D327" s="33" t="s">
        <v>67</v>
      </c>
      <c r="E327" s="34">
        <v>2</v>
      </c>
      <c r="F327" s="34" t="s">
        <v>27</v>
      </c>
      <c r="G327" s="35"/>
      <c r="H327" s="35"/>
      <c r="I327" s="45" t="s">
        <v>68</v>
      </c>
      <c r="J327" s="34" t="str">
        <f>_xlfn.DISPIMG("ID_7A90971DE45D4ACDB1DC127514A24C03",1)</f>
        <v>=DISPIMG("ID_7A90971DE45D4ACDB1DC127514A24C03",1)</v>
      </c>
    </row>
    <row r="328" s="4" customFormat="1" ht="28.95" customHeight="1" spans="1:10">
      <c r="A328" s="40">
        <v>323</v>
      </c>
      <c r="B328" s="31" t="s">
        <v>119</v>
      </c>
      <c r="C328" s="32" t="s">
        <v>93</v>
      </c>
      <c r="D328" s="33"/>
      <c r="E328" s="34">
        <v>2</v>
      </c>
      <c r="F328" s="34" t="s">
        <v>27</v>
      </c>
      <c r="G328" s="35"/>
      <c r="H328" s="35"/>
      <c r="I328" s="45" t="s">
        <v>94</v>
      </c>
      <c r="J328" s="34" t="str">
        <f>_xlfn.DISPIMG("ID_DA8653EB3153425CB705245079E14E33",1)</f>
        <v>=DISPIMG("ID_DA8653EB3153425CB705245079E14E33",1)</v>
      </c>
    </row>
    <row r="329" s="4" customFormat="1" ht="225" spans="1:10">
      <c r="A329" s="40">
        <v>324</v>
      </c>
      <c r="B329" s="31" t="s">
        <v>121</v>
      </c>
      <c r="C329" s="32" t="s">
        <v>15</v>
      </c>
      <c r="D329" s="33" t="s">
        <v>148</v>
      </c>
      <c r="E329" s="34">
        <v>3</v>
      </c>
      <c r="F329" s="34" t="s">
        <v>17</v>
      </c>
      <c r="G329" s="35"/>
      <c r="H329" s="35"/>
      <c r="I329" s="45" t="s">
        <v>18</v>
      </c>
      <c r="J329" s="46" t="str">
        <f>_xlfn.DISPIMG("ID_B01F168403E2460EA35336F7EA2D7AB0",1)</f>
        <v>=DISPIMG("ID_B01F168403E2460EA35336F7EA2D7AB0",1)</v>
      </c>
    </row>
    <row r="330" s="4" customFormat="1" ht="225" spans="1:10">
      <c r="A330" s="40">
        <v>325</v>
      </c>
      <c r="B330" s="31" t="s">
        <v>121</v>
      </c>
      <c r="C330" s="32" t="s">
        <v>19</v>
      </c>
      <c r="D330" s="33" t="s">
        <v>36</v>
      </c>
      <c r="E330" s="34">
        <v>1</v>
      </c>
      <c r="F330" s="34" t="s">
        <v>17</v>
      </c>
      <c r="G330" s="35"/>
      <c r="H330" s="35"/>
      <c r="I330" s="45" t="s">
        <v>18</v>
      </c>
      <c r="J330" s="46" t="str">
        <f>_xlfn.DISPIMG("ID_B01F168403E2460EA35336F7EA2D7AB0",1)</f>
        <v>=DISPIMG("ID_B01F168403E2460EA35336F7EA2D7AB0",1)</v>
      </c>
    </row>
    <row r="331" s="4" customFormat="1" ht="175.95" spans="1:10">
      <c r="A331" s="40">
        <v>326</v>
      </c>
      <c r="B331" s="31" t="s">
        <v>121</v>
      </c>
      <c r="C331" s="32" t="s">
        <v>62</v>
      </c>
      <c r="D331" s="33" t="s">
        <v>53</v>
      </c>
      <c r="E331" s="34">
        <v>1</v>
      </c>
      <c r="F331" s="34" t="s">
        <v>54</v>
      </c>
      <c r="G331" s="35"/>
      <c r="H331" s="35"/>
      <c r="I331" s="45" t="s">
        <v>63</v>
      </c>
      <c r="J331" s="34" t="str">
        <f>_xlfn.DISPIMG("ID_4AA7DDAA8F894A1AB8AE0BEB9D33B13C",1)</f>
        <v>=DISPIMG("ID_4AA7DDAA8F894A1AB8AE0BEB9D33B13C",1)</v>
      </c>
    </row>
    <row r="332" s="4" customFormat="1" ht="175.95" spans="1:10">
      <c r="A332" s="40">
        <v>327</v>
      </c>
      <c r="B332" s="31" t="s">
        <v>121</v>
      </c>
      <c r="C332" s="32" t="s">
        <v>64</v>
      </c>
      <c r="D332" s="33" t="s">
        <v>53</v>
      </c>
      <c r="E332" s="34">
        <v>1</v>
      </c>
      <c r="F332" s="34" t="s">
        <v>54</v>
      </c>
      <c r="G332" s="35"/>
      <c r="H332" s="35"/>
      <c r="I332" s="45" t="s">
        <v>63</v>
      </c>
      <c r="J332" s="34" t="str">
        <f>_xlfn.DISPIMG("ID_8E8741C92A074E5881D39AF3D62780E2",1)</f>
        <v>=DISPIMG("ID_8E8741C92A074E5881D39AF3D62780E2",1)</v>
      </c>
    </row>
    <row r="333" s="4" customFormat="1" ht="28.05" customHeight="1" spans="1:10">
      <c r="A333" s="40">
        <v>328</v>
      </c>
      <c r="B333" s="31" t="s">
        <v>121</v>
      </c>
      <c r="C333" s="32" t="s">
        <v>25</v>
      </c>
      <c r="D333" s="33" t="s">
        <v>26</v>
      </c>
      <c r="E333" s="34">
        <v>3</v>
      </c>
      <c r="F333" s="34" t="s">
        <v>27</v>
      </c>
      <c r="G333" s="35"/>
      <c r="H333" s="35"/>
      <c r="I333" s="45" t="s">
        <v>28</v>
      </c>
      <c r="J333" s="34" t="str">
        <f>_xlfn.DISPIMG("ID_6E5F3C8E0AE44A4C981017D3D3804046",1)</f>
        <v>=DISPIMG("ID_6E5F3C8E0AE44A4C981017D3D3804046",1)</v>
      </c>
    </row>
    <row r="334" s="4" customFormat="1" ht="28.05" customHeight="1" spans="1:10">
      <c r="A334" s="40">
        <v>329</v>
      </c>
      <c r="B334" s="31" t="s">
        <v>121</v>
      </c>
      <c r="C334" s="32" t="s">
        <v>29</v>
      </c>
      <c r="D334" s="33"/>
      <c r="E334" s="34">
        <v>3</v>
      </c>
      <c r="F334" s="34" t="s">
        <v>27</v>
      </c>
      <c r="G334" s="35"/>
      <c r="H334" s="35"/>
      <c r="I334" s="45" t="s">
        <v>30</v>
      </c>
      <c r="J334" s="34" t="str">
        <f>_xlfn.DISPIMG("ID_8AB9A88BB97C49F1A31F9EB82C4380C6",1)</f>
        <v>=DISPIMG("ID_8AB9A88BB97C49F1A31F9EB82C4380C6",1)</v>
      </c>
    </row>
    <row r="335" s="4" customFormat="1" ht="28.05" customHeight="1" spans="1:10">
      <c r="A335" s="40">
        <v>330</v>
      </c>
      <c r="B335" s="31" t="s">
        <v>121</v>
      </c>
      <c r="C335" s="32" t="s">
        <v>66</v>
      </c>
      <c r="D335" s="33" t="s">
        <v>67</v>
      </c>
      <c r="E335" s="34">
        <v>2</v>
      </c>
      <c r="F335" s="34" t="s">
        <v>27</v>
      </c>
      <c r="G335" s="35"/>
      <c r="H335" s="35"/>
      <c r="I335" s="45" t="s">
        <v>68</v>
      </c>
      <c r="J335" s="34" t="str">
        <f>_xlfn.DISPIMG("ID_03C2068E6C1B42B1B1DAE04396C21DFA",1)</f>
        <v>=DISPIMG("ID_03C2068E6C1B42B1B1DAE04396C21DFA",1)</v>
      </c>
    </row>
    <row r="336" s="4" customFormat="1" ht="28.05" customHeight="1" spans="1:10">
      <c r="A336" s="40">
        <v>331</v>
      </c>
      <c r="B336" s="31" t="s">
        <v>121</v>
      </c>
      <c r="C336" s="32" t="s">
        <v>93</v>
      </c>
      <c r="D336" s="33"/>
      <c r="E336" s="34">
        <v>2</v>
      </c>
      <c r="F336" s="34" t="s">
        <v>27</v>
      </c>
      <c r="G336" s="35"/>
      <c r="H336" s="35"/>
      <c r="I336" s="45" t="s">
        <v>94</v>
      </c>
      <c r="J336" s="34" t="str">
        <f>_xlfn.DISPIMG("ID_65E2FDA416494605981D6631343858DE",1)</f>
        <v>=DISPIMG("ID_65E2FDA416494605981D6631343858DE",1)</v>
      </c>
    </row>
    <row r="337" s="4" customFormat="1" ht="225" spans="1:10">
      <c r="A337" s="40">
        <v>332</v>
      </c>
      <c r="B337" s="31" t="s">
        <v>122</v>
      </c>
      <c r="C337" s="32" t="s">
        <v>15</v>
      </c>
      <c r="D337" s="33" t="s">
        <v>70</v>
      </c>
      <c r="E337" s="34">
        <v>3</v>
      </c>
      <c r="F337" s="34" t="s">
        <v>17</v>
      </c>
      <c r="G337" s="35"/>
      <c r="H337" s="35"/>
      <c r="I337" s="45" t="s">
        <v>18</v>
      </c>
      <c r="J337" s="46" t="str">
        <f>_xlfn.DISPIMG("ID_B01F168403E2460EA35336F7EA2D7AB0",1)</f>
        <v>=DISPIMG("ID_B01F168403E2460EA35336F7EA2D7AB0",1)</v>
      </c>
    </row>
    <row r="338" s="4" customFormat="1" ht="225" spans="1:10">
      <c r="A338" s="40">
        <v>333</v>
      </c>
      <c r="B338" s="31" t="s">
        <v>122</v>
      </c>
      <c r="C338" s="32" t="s">
        <v>19</v>
      </c>
      <c r="D338" s="33" t="s">
        <v>125</v>
      </c>
      <c r="E338" s="34">
        <v>1</v>
      </c>
      <c r="F338" s="34" t="s">
        <v>17</v>
      </c>
      <c r="G338" s="35"/>
      <c r="H338" s="35"/>
      <c r="I338" s="45" t="s">
        <v>18</v>
      </c>
      <c r="J338" s="46" t="str">
        <f>_xlfn.DISPIMG("ID_B01F168403E2460EA35336F7EA2D7AB0",1)</f>
        <v>=DISPIMG("ID_B01F168403E2460EA35336F7EA2D7AB0",1)</v>
      </c>
    </row>
    <row r="339" s="4" customFormat="1" ht="175.95" spans="1:10">
      <c r="A339" s="40">
        <v>334</v>
      </c>
      <c r="B339" s="31" t="s">
        <v>122</v>
      </c>
      <c r="C339" s="32" t="s">
        <v>62</v>
      </c>
      <c r="D339" s="33" t="s">
        <v>53</v>
      </c>
      <c r="E339" s="34">
        <v>1</v>
      </c>
      <c r="F339" s="34" t="s">
        <v>54</v>
      </c>
      <c r="G339" s="35"/>
      <c r="H339" s="35"/>
      <c r="I339" s="45" t="s">
        <v>63</v>
      </c>
      <c r="J339" s="34" t="str">
        <f>_xlfn.DISPIMG("ID_4AA7DDAA8F894A1AB8AE0BEB9D33B13C",1)</f>
        <v>=DISPIMG("ID_4AA7DDAA8F894A1AB8AE0BEB9D33B13C",1)</v>
      </c>
    </row>
    <row r="340" s="4" customFormat="1" ht="175.95" spans="1:10">
      <c r="A340" s="40">
        <v>335</v>
      </c>
      <c r="B340" s="31" t="s">
        <v>122</v>
      </c>
      <c r="C340" s="32" t="s">
        <v>64</v>
      </c>
      <c r="D340" s="33" t="s">
        <v>53</v>
      </c>
      <c r="E340" s="34">
        <v>1</v>
      </c>
      <c r="F340" s="34" t="s">
        <v>54</v>
      </c>
      <c r="G340" s="35"/>
      <c r="H340" s="35"/>
      <c r="I340" s="45" t="s">
        <v>63</v>
      </c>
      <c r="J340" s="34" t="str">
        <f>_xlfn.DISPIMG("ID_8E8741C92A074E5881D39AF3D62780E2",1)</f>
        <v>=DISPIMG("ID_8E8741C92A074E5881D39AF3D62780E2",1)</v>
      </c>
    </row>
    <row r="341" s="4" customFormat="1" ht="47" customHeight="1" spans="1:10">
      <c r="A341" s="40">
        <v>336</v>
      </c>
      <c r="B341" s="31" t="s">
        <v>122</v>
      </c>
      <c r="C341" s="32" t="s">
        <v>25</v>
      </c>
      <c r="D341" s="33" t="s">
        <v>26</v>
      </c>
      <c r="E341" s="34">
        <v>3</v>
      </c>
      <c r="F341" s="34" t="s">
        <v>27</v>
      </c>
      <c r="G341" s="35"/>
      <c r="H341" s="35"/>
      <c r="I341" s="45" t="s">
        <v>28</v>
      </c>
      <c r="J341" s="34" t="str">
        <f>_xlfn.DISPIMG("ID_BC05E458351F443291E826266B703DF6",1)</f>
        <v>=DISPIMG("ID_BC05E458351F443291E826266B703DF6",1)</v>
      </c>
    </row>
    <row r="342" s="4" customFormat="1" ht="47" customHeight="1" spans="1:10">
      <c r="A342" s="40">
        <v>337</v>
      </c>
      <c r="B342" s="31" t="s">
        <v>122</v>
      </c>
      <c r="C342" s="32" t="s">
        <v>29</v>
      </c>
      <c r="D342" s="33"/>
      <c r="E342" s="34">
        <v>3</v>
      </c>
      <c r="F342" s="34" t="s">
        <v>27</v>
      </c>
      <c r="G342" s="35"/>
      <c r="H342" s="35"/>
      <c r="I342" s="45" t="s">
        <v>30</v>
      </c>
      <c r="J342" s="34" t="str">
        <f>_xlfn.DISPIMG("ID_85AA171A8A5F4B0AB8168421DE7DBA13",1)</f>
        <v>=DISPIMG("ID_85AA171A8A5F4B0AB8168421DE7DBA13",1)</v>
      </c>
    </row>
    <row r="343" s="4" customFormat="1" ht="47" customHeight="1" spans="1:10">
      <c r="A343" s="40">
        <v>338</v>
      </c>
      <c r="B343" s="31" t="s">
        <v>122</v>
      </c>
      <c r="C343" s="32" t="s">
        <v>66</v>
      </c>
      <c r="D343" s="33" t="s">
        <v>67</v>
      </c>
      <c r="E343" s="34">
        <v>2</v>
      </c>
      <c r="F343" s="34" t="s">
        <v>27</v>
      </c>
      <c r="G343" s="35"/>
      <c r="H343" s="35"/>
      <c r="I343" s="45" t="s">
        <v>68</v>
      </c>
      <c r="J343" s="34" t="str">
        <f>_xlfn.DISPIMG("ID_7A90971DE45D4ACDB1DC127514A24C03",1)</f>
        <v>=DISPIMG("ID_7A90971DE45D4ACDB1DC127514A24C03",1)</v>
      </c>
    </row>
    <row r="344" s="4" customFormat="1" ht="47" customHeight="1" spans="1:10">
      <c r="A344" s="40">
        <v>339</v>
      </c>
      <c r="B344" s="31" t="s">
        <v>122</v>
      </c>
      <c r="C344" s="32" t="s">
        <v>93</v>
      </c>
      <c r="D344" s="33"/>
      <c r="E344" s="34">
        <v>2</v>
      </c>
      <c r="F344" s="34" t="s">
        <v>27</v>
      </c>
      <c r="G344" s="35"/>
      <c r="H344" s="35"/>
      <c r="I344" s="45" t="s">
        <v>94</v>
      </c>
      <c r="J344" s="34" t="str">
        <f>_xlfn.DISPIMG("ID_DA8653EB3153425CB705245079E14E33",1)</f>
        <v>=DISPIMG("ID_DA8653EB3153425CB705245079E14E33",1)</v>
      </c>
    </row>
    <row r="345" s="4" customFormat="1" ht="225" spans="1:10">
      <c r="A345" s="40">
        <v>340</v>
      </c>
      <c r="B345" s="31" t="s">
        <v>128</v>
      </c>
      <c r="C345" s="32" t="s">
        <v>19</v>
      </c>
      <c r="D345" s="33" t="s">
        <v>129</v>
      </c>
      <c r="E345" s="34">
        <v>1</v>
      </c>
      <c r="F345" s="34" t="s">
        <v>17</v>
      </c>
      <c r="G345" s="35"/>
      <c r="H345" s="35"/>
      <c r="I345" s="45" t="s">
        <v>18</v>
      </c>
      <c r="J345" s="46" t="str">
        <f t="shared" ref="J345:J347" si="0">_xlfn.DISPIMG("ID_B01F168403E2460EA35336F7EA2D7AB0",1)</f>
        <v>=DISPIMG("ID_B01F168403E2460EA35336F7EA2D7AB0",1)</v>
      </c>
    </row>
    <row r="346" s="4" customFormat="1" ht="225" spans="1:10">
      <c r="A346" s="40">
        <v>341</v>
      </c>
      <c r="B346" s="31" t="s">
        <v>128</v>
      </c>
      <c r="C346" s="32" t="s">
        <v>19</v>
      </c>
      <c r="D346" s="33" t="s">
        <v>123</v>
      </c>
      <c r="E346" s="34">
        <v>1</v>
      </c>
      <c r="F346" s="34" t="s">
        <v>17</v>
      </c>
      <c r="G346" s="35"/>
      <c r="H346" s="35"/>
      <c r="I346" s="45" t="s">
        <v>18</v>
      </c>
      <c r="J346" s="46" t="str">
        <f t="shared" si="0"/>
        <v>=DISPIMG("ID_B01F168403E2460EA35336F7EA2D7AB0",1)</v>
      </c>
    </row>
    <row r="347" s="4" customFormat="1" ht="225" spans="1:10">
      <c r="A347" s="40">
        <v>342</v>
      </c>
      <c r="B347" s="31" t="s">
        <v>128</v>
      </c>
      <c r="C347" s="32" t="s">
        <v>19</v>
      </c>
      <c r="D347" s="33" t="s">
        <v>130</v>
      </c>
      <c r="E347" s="34">
        <v>1</v>
      </c>
      <c r="F347" s="34" t="s">
        <v>17</v>
      </c>
      <c r="G347" s="35"/>
      <c r="H347" s="35"/>
      <c r="I347" s="45" t="s">
        <v>18</v>
      </c>
      <c r="J347" s="46" t="str">
        <f t="shared" si="0"/>
        <v>=DISPIMG("ID_B01F168403E2460EA35336F7EA2D7AB0",1)</v>
      </c>
    </row>
    <row r="348" s="4" customFormat="1" ht="225" spans="1:10">
      <c r="A348" s="40">
        <v>343</v>
      </c>
      <c r="B348" s="31" t="s">
        <v>128</v>
      </c>
      <c r="C348" s="32" t="s">
        <v>19</v>
      </c>
      <c r="D348" s="33" t="s">
        <v>150</v>
      </c>
      <c r="E348" s="34">
        <v>1</v>
      </c>
      <c r="F348" s="34" t="s">
        <v>17</v>
      </c>
      <c r="G348" s="35"/>
      <c r="H348" s="35"/>
      <c r="I348" s="45" t="s">
        <v>18</v>
      </c>
      <c r="J348" s="46" t="str">
        <f>_xlfn.DISPIMG("ID_69F20858035F4E38AD754A8759E77682",1)</f>
        <v>=DISPIMG("ID_69F20858035F4E38AD754A8759E77682",1)</v>
      </c>
    </row>
    <row r="349" s="4" customFormat="1" ht="225" spans="1:10">
      <c r="A349" s="40">
        <v>344</v>
      </c>
      <c r="B349" s="31" t="s">
        <v>128</v>
      </c>
      <c r="C349" s="32" t="s">
        <v>19</v>
      </c>
      <c r="D349" s="33" t="s">
        <v>132</v>
      </c>
      <c r="E349" s="34">
        <v>1</v>
      </c>
      <c r="F349" s="34" t="s">
        <v>17</v>
      </c>
      <c r="G349" s="35"/>
      <c r="H349" s="35"/>
      <c r="I349" s="45" t="s">
        <v>18</v>
      </c>
      <c r="J349" s="46" t="str">
        <f>_xlfn.DISPIMG("ID_EDD0CC8688094D2EB120EF59E498F582",1)</f>
        <v>=DISPIMG("ID_EDD0CC8688094D2EB120EF59E498F582",1)</v>
      </c>
    </row>
    <row r="350" s="4" customFormat="1" ht="225" spans="1:10">
      <c r="A350" s="40">
        <v>345</v>
      </c>
      <c r="B350" s="31" t="s">
        <v>128</v>
      </c>
      <c r="C350" s="32" t="s">
        <v>19</v>
      </c>
      <c r="D350" s="33" t="s">
        <v>133</v>
      </c>
      <c r="E350" s="34">
        <v>1</v>
      </c>
      <c r="F350" s="34" t="s">
        <v>17</v>
      </c>
      <c r="G350" s="35"/>
      <c r="H350" s="35"/>
      <c r="I350" s="45" t="s">
        <v>18</v>
      </c>
      <c r="J350" s="46" t="str">
        <f>_xlfn.DISPIMG("ID_DB2F1E203B664C1794267C96E75D6DB0",1)</f>
        <v>=DISPIMG("ID_DB2F1E203B664C1794267C96E75D6DB0",1)</v>
      </c>
    </row>
    <row r="351" s="4" customFormat="1" ht="225" spans="1:10">
      <c r="A351" s="40">
        <v>346</v>
      </c>
      <c r="B351" s="31" t="s">
        <v>128</v>
      </c>
      <c r="C351" s="32" t="s">
        <v>19</v>
      </c>
      <c r="D351" s="33" t="s">
        <v>134</v>
      </c>
      <c r="E351" s="34">
        <v>1</v>
      </c>
      <c r="F351" s="34" t="s">
        <v>17</v>
      </c>
      <c r="G351" s="35"/>
      <c r="H351" s="35"/>
      <c r="I351" s="45" t="s">
        <v>18</v>
      </c>
      <c r="J351" s="46" t="str">
        <f>_xlfn.DISPIMG("ID_B54DBBDD47C6410BA365EC429C0E6485",1)</f>
        <v>=DISPIMG("ID_B54DBBDD47C6410BA365EC429C0E6485",1)</v>
      </c>
    </row>
    <row r="352" s="4" customFormat="1" ht="225" spans="1:10">
      <c r="A352" s="40">
        <v>347</v>
      </c>
      <c r="B352" s="31" t="s">
        <v>128</v>
      </c>
      <c r="C352" s="32" t="s">
        <v>19</v>
      </c>
      <c r="D352" s="33" t="s">
        <v>135</v>
      </c>
      <c r="E352" s="34">
        <v>1</v>
      </c>
      <c r="F352" s="34" t="s">
        <v>17</v>
      </c>
      <c r="G352" s="35"/>
      <c r="H352" s="35"/>
      <c r="I352" s="45" t="s">
        <v>18</v>
      </c>
      <c r="J352" s="46" t="str">
        <f>_xlfn.DISPIMG("ID_D9F0839314E64E279377FE0D14CDDE54",1)</f>
        <v>=DISPIMG("ID_D9F0839314E64E279377FE0D14CDDE54",1)</v>
      </c>
    </row>
    <row r="353" s="6" customFormat="1" ht="49.05" customHeight="1" spans="1:10">
      <c r="A353" s="40">
        <v>348</v>
      </c>
      <c r="B353" s="31" t="s">
        <v>95</v>
      </c>
      <c r="C353" s="32" t="s">
        <v>49</v>
      </c>
      <c r="D353" s="33" t="s">
        <v>50</v>
      </c>
      <c r="E353" s="34">
        <v>1</v>
      </c>
      <c r="F353" s="34" t="s">
        <v>17</v>
      </c>
      <c r="G353" s="39"/>
      <c r="H353" s="35"/>
      <c r="I353" s="45" t="s">
        <v>51</v>
      </c>
      <c r="J353" s="49" t="str">
        <f>_xlfn.DISPIMG("ID_367430F2D3384B82B96C2A013A715F68",1)</f>
        <v>=DISPIMG("ID_367430F2D3384B82B96C2A013A715F68",1)</v>
      </c>
    </row>
    <row r="354" s="6" customFormat="1" ht="49.05" customHeight="1" spans="1:10">
      <c r="A354" s="40">
        <v>349</v>
      </c>
      <c r="B354" s="31" t="s">
        <v>95</v>
      </c>
      <c r="C354" s="32" t="s">
        <v>52</v>
      </c>
      <c r="D354" s="33" t="s">
        <v>53</v>
      </c>
      <c r="E354" s="34">
        <v>2</v>
      </c>
      <c r="F354" s="34" t="s">
        <v>54</v>
      </c>
      <c r="G354" s="39"/>
      <c r="H354" s="35"/>
      <c r="I354" s="45" t="s">
        <v>55</v>
      </c>
      <c r="J354" s="49" t="str">
        <f>_xlfn.DISPIMG("ID_ED320723E8E94790ABC5242F61ECD6F6",1)</f>
        <v>=DISPIMG("ID_ED320723E8E94790ABC5242F61ECD6F6",1)</v>
      </c>
    </row>
    <row r="355" s="5" customFormat="1" ht="68" customHeight="1" spans="1:10">
      <c r="A355" s="40">
        <v>350</v>
      </c>
      <c r="B355" s="31" t="s">
        <v>95</v>
      </c>
      <c r="C355" s="32" t="s">
        <v>45</v>
      </c>
      <c r="D355" s="38" t="s">
        <v>46</v>
      </c>
      <c r="E355" s="34">
        <v>3</v>
      </c>
      <c r="F355" s="34" t="s">
        <v>17</v>
      </c>
      <c r="G355" s="39"/>
      <c r="H355" s="35"/>
      <c r="I355" s="45" t="s">
        <v>154</v>
      </c>
      <c r="J355" s="48" t="str">
        <f>_xlfn.DISPIMG("ID_83BFBF1C7BCE4432B3BE1B2CDFBBA216",1)</f>
        <v>=DISPIMG("ID_83BFBF1C7BCE4432B3BE1B2CDFBBA216",1)</v>
      </c>
    </row>
    <row r="356" s="7" customFormat="1" ht="101" customHeight="1" spans="1:10">
      <c r="A356" s="40">
        <v>351</v>
      </c>
      <c r="B356" s="51" t="s">
        <v>95</v>
      </c>
      <c r="C356" s="51" t="s">
        <v>76</v>
      </c>
      <c r="D356" s="53" t="s">
        <v>136</v>
      </c>
      <c r="E356" s="53">
        <v>1</v>
      </c>
      <c r="F356" s="53" t="s">
        <v>17</v>
      </c>
      <c r="G356" s="61"/>
      <c r="H356" s="35"/>
      <c r="I356" s="62" t="s">
        <v>78</v>
      </c>
      <c r="J356" s="52" t="str">
        <f>_xlfn.DISPIMG("ID_99A5F56673CE47FE804FC8721377D3FD",1)</f>
        <v>=DISPIMG("ID_99A5F56673CE47FE804FC8721377D3FD",1)</v>
      </c>
    </row>
    <row r="357" s="6" customFormat="1" ht="43.95" customHeight="1" spans="1:10">
      <c r="A357" s="40">
        <v>352</v>
      </c>
      <c r="B357" s="31" t="s">
        <v>96</v>
      </c>
      <c r="C357" s="32" t="s">
        <v>49</v>
      </c>
      <c r="D357" s="33" t="s">
        <v>58</v>
      </c>
      <c r="E357" s="34">
        <v>2</v>
      </c>
      <c r="F357" s="34" t="s">
        <v>17</v>
      </c>
      <c r="G357" s="39"/>
      <c r="H357" s="35"/>
      <c r="I357" s="45" t="s">
        <v>51</v>
      </c>
      <c r="J357" s="49" t="str">
        <f>_xlfn.DISPIMG("ID_B07CCB8BF65749F3BBFF46B6E5D88E84",1)</f>
        <v>=DISPIMG("ID_B07CCB8BF65749F3BBFF46B6E5D88E84",1)</v>
      </c>
    </row>
    <row r="358" s="6" customFormat="1" ht="51" customHeight="1" spans="1:10">
      <c r="A358" s="40">
        <v>353</v>
      </c>
      <c r="B358" s="31" t="s">
        <v>96</v>
      </c>
      <c r="C358" s="32" t="s">
        <v>42</v>
      </c>
      <c r="D358" s="33" t="s">
        <v>43</v>
      </c>
      <c r="E358" s="34">
        <v>12</v>
      </c>
      <c r="F358" s="34" t="s">
        <v>17</v>
      </c>
      <c r="G358" s="39"/>
      <c r="H358" s="35"/>
      <c r="I358" s="45" t="s">
        <v>44</v>
      </c>
      <c r="J358" s="34" t="str">
        <f>_xlfn.DISPIMG("ID_25653040CCA3479EAA1374A7D02BF09C",1)</f>
        <v>=DISPIMG("ID_25653040CCA3479EAA1374A7D02BF09C",1)</v>
      </c>
    </row>
    <row r="359" s="5" customFormat="1" ht="51" customHeight="1" spans="1:10">
      <c r="A359" s="40">
        <v>354</v>
      </c>
      <c r="B359" s="31" t="s">
        <v>96</v>
      </c>
      <c r="C359" s="32" t="s">
        <v>52</v>
      </c>
      <c r="D359" s="33" t="s">
        <v>53</v>
      </c>
      <c r="E359" s="34">
        <v>7</v>
      </c>
      <c r="F359" s="34" t="s">
        <v>54</v>
      </c>
      <c r="G359" s="39"/>
      <c r="H359" s="35"/>
      <c r="I359" s="45" t="s">
        <v>55</v>
      </c>
      <c r="J359" s="49" t="str">
        <f>_xlfn.DISPIMG("ID_552E2F18F00F47D0B6B5292728535442",1)</f>
        <v>=DISPIMG("ID_552E2F18F00F47D0B6B5292728535442",1)</v>
      </c>
    </row>
    <row r="360" s="5" customFormat="1" ht="73.05" customHeight="1" spans="1:10">
      <c r="A360" s="40">
        <v>355</v>
      </c>
      <c r="B360" s="31" t="s">
        <v>96</v>
      </c>
      <c r="C360" s="32" t="s">
        <v>45</v>
      </c>
      <c r="D360" s="38" t="s">
        <v>46</v>
      </c>
      <c r="E360" s="34">
        <v>14</v>
      </c>
      <c r="F360" s="34" t="s">
        <v>17</v>
      </c>
      <c r="G360" s="39"/>
      <c r="H360" s="35"/>
      <c r="I360" s="47" t="s">
        <v>56</v>
      </c>
      <c r="J360" s="48" t="str">
        <f>_xlfn.DISPIMG("ID_9A4D66F1B4B343BFBE31A772BC086E84",1)</f>
        <v>=DISPIMG("ID_9A4D66F1B4B343BFBE31A772BC086E84",1)</v>
      </c>
    </row>
    <row r="361" s="6" customFormat="1" ht="57" customHeight="1" spans="1:10">
      <c r="A361" s="40">
        <v>356</v>
      </c>
      <c r="B361" s="31" t="s">
        <v>99</v>
      </c>
      <c r="C361" s="32" t="s">
        <v>49</v>
      </c>
      <c r="D361" s="33" t="s">
        <v>58</v>
      </c>
      <c r="E361" s="34">
        <v>2</v>
      </c>
      <c r="F361" s="34" t="s">
        <v>17</v>
      </c>
      <c r="G361" s="39"/>
      <c r="H361" s="35"/>
      <c r="I361" s="45" t="s">
        <v>51</v>
      </c>
      <c r="J361" s="49" t="str">
        <f>_xlfn.DISPIMG("ID_E43CEFABA84F4E5CA3A6365ED0C936BE",1)</f>
        <v>=DISPIMG("ID_E43CEFABA84F4E5CA3A6365ED0C936BE",1)</v>
      </c>
    </row>
    <row r="362" s="6" customFormat="1" ht="42" customHeight="1" spans="1:10">
      <c r="A362" s="40">
        <v>357</v>
      </c>
      <c r="B362" s="31" t="s">
        <v>99</v>
      </c>
      <c r="C362" s="32" t="s">
        <v>42</v>
      </c>
      <c r="D362" s="33" t="s">
        <v>43</v>
      </c>
      <c r="E362" s="34">
        <v>12</v>
      </c>
      <c r="F362" s="34" t="s">
        <v>17</v>
      </c>
      <c r="G362" s="39"/>
      <c r="H362" s="35"/>
      <c r="I362" s="45" t="s">
        <v>44</v>
      </c>
      <c r="J362" s="34" t="str">
        <f>_xlfn.DISPIMG("ID_79828AD2A4FF4D21A10AA4292F2A3AD4",1)</f>
        <v>=DISPIMG("ID_79828AD2A4FF4D21A10AA4292F2A3AD4",1)</v>
      </c>
    </row>
    <row r="363" s="5" customFormat="1" ht="60" customHeight="1" spans="1:10">
      <c r="A363" s="40">
        <v>358</v>
      </c>
      <c r="B363" s="31" t="s">
        <v>99</v>
      </c>
      <c r="C363" s="32" t="s">
        <v>52</v>
      </c>
      <c r="D363" s="33" t="s">
        <v>53</v>
      </c>
      <c r="E363" s="34">
        <v>7</v>
      </c>
      <c r="F363" s="34" t="s">
        <v>54</v>
      </c>
      <c r="G363" s="39"/>
      <c r="H363" s="35"/>
      <c r="I363" s="45" t="s">
        <v>55</v>
      </c>
      <c r="J363" s="49" t="str">
        <f>_xlfn.DISPIMG("ID_A05F9A402FCA47E7B3C577E03AB53D9D",1)</f>
        <v>=DISPIMG("ID_A05F9A402FCA47E7B3C577E03AB53D9D",1)</v>
      </c>
    </row>
    <row r="364" s="5" customFormat="1" ht="70.95" customHeight="1" spans="1:10">
      <c r="A364" s="40">
        <v>359</v>
      </c>
      <c r="B364" s="31" t="s">
        <v>99</v>
      </c>
      <c r="C364" s="32" t="s">
        <v>45</v>
      </c>
      <c r="D364" s="38" t="s">
        <v>46</v>
      </c>
      <c r="E364" s="34">
        <v>14</v>
      </c>
      <c r="F364" s="34" t="s">
        <v>17</v>
      </c>
      <c r="G364" s="39"/>
      <c r="H364" s="35"/>
      <c r="I364" s="47" t="s">
        <v>56</v>
      </c>
      <c r="J364" s="48" t="str">
        <f>_xlfn.DISPIMG("ID_BE5C27C66FF64AE790A08E07A4A869AC",1)</f>
        <v>=DISPIMG("ID_BE5C27C66FF64AE790A08E07A4A869AC",1)</v>
      </c>
    </row>
    <row r="365" s="6" customFormat="1" ht="49.95" customHeight="1" spans="1:10">
      <c r="A365" s="40">
        <v>360</v>
      </c>
      <c r="B365" s="31" t="s">
        <v>100</v>
      </c>
      <c r="C365" s="32" t="s">
        <v>49</v>
      </c>
      <c r="D365" s="33" t="s">
        <v>50</v>
      </c>
      <c r="E365" s="34">
        <v>1</v>
      </c>
      <c r="F365" s="34" t="s">
        <v>17</v>
      </c>
      <c r="G365" s="39"/>
      <c r="H365" s="35"/>
      <c r="I365" s="45" t="s">
        <v>51</v>
      </c>
      <c r="J365" s="49" t="str">
        <f>_xlfn.DISPIMG("ID_9A7BCD032F2C46EDB282BF2258D16088",1)</f>
        <v>=DISPIMG("ID_9A7BCD032F2C46EDB282BF2258D16088",1)</v>
      </c>
    </row>
    <row r="366" s="6" customFormat="1" ht="48" customHeight="1" spans="1:10">
      <c r="A366" s="40">
        <v>361</v>
      </c>
      <c r="B366" s="31" t="s">
        <v>100</v>
      </c>
      <c r="C366" s="32" t="s">
        <v>52</v>
      </c>
      <c r="D366" s="33" t="s">
        <v>53</v>
      </c>
      <c r="E366" s="34">
        <v>2</v>
      </c>
      <c r="F366" s="34" t="s">
        <v>54</v>
      </c>
      <c r="G366" s="39"/>
      <c r="H366" s="35"/>
      <c r="I366" s="45" t="s">
        <v>55</v>
      </c>
      <c r="J366" s="49" t="str">
        <f>_xlfn.DISPIMG("ID_31B46E6E2A4E458F866AAAA7FD4038C0",1)</f>
        <v>=DISPIMG("ID_31B46E6E2A4E458F866AAAA7FD4038C0",1)</v>
      </c>
    </row>
    <row r="367" s="5" customFormat="1" ht="75" customHeight="1" spans="1:10">
      <c r="A367" s="40">
        <v>362</v>
      </c>
      <c r="B367" s="31" t="s">
        <v>100</v>
      </c>
      <c r="C367" s="32" t="s">
        <v>45</v>
      </c>
      <c r="D367" s="38" t="s">
        <v>46</v>
      </c>
      <c r="E367" s="34">
        <v>3</v>
      </c>
      <c r="F367" s="34" t="s">
        <v>17</v>
      </c>
      <c r="G367" s="39"/>
      <c r="H367" s="35"/>
      <c r="I367" s="47" t="s">
        <v>56</v>
      </c>
      <c r="J367" s="48" t="str">
        <f>_xlfn.DISPIMG("ID_E8895D2338C74B27A68AA7FEF0BCA880",1)</f>
        <v>=DISPIMG("ID_E8895D2338C74B27A68AA7FEF0BCA880",1)</v>
      </c>
    </row>
    <row r="368" s="5" customFormat="1" ht="49.05" customHeight="1" spans="1:10">
      <c r="A368" s="40">
        <v>363</v>
      </c>
      <c r="B368" s="31" t="s">
        <v>100</v>
      </c>
      <c r="C368" s="31" t="s">
        <v>76</v>
      </c>
      <c r="D368" s="34" t="s">
        <v>136</v>
      </c>
      <c r="E368" s="34">
        <v>1</v>
      </c>
      <c r="F368" s="34" t="s">
        <v>17</v>
      </c>
      <c r="G368" s="39"/>
      <c r="H368" s="35"/>
      <c r="I368" s="45" t="s">
        <v>78</v>
      </c>
      <c r="J368" s="33" t="str">
        <f>_xlfn.DISPIMG("ID_99A5F56673CE47FE804FC8721377D3FD",1)</f>
        <v>=DISPIMG("ID_99A5F56673CE47FE804FC8721377D3FD",1)</v>
      </c>
    </row>
    <row r="369" s="6" customFormat="1" ht="45" customHeight="1" spans="1:10">
      <c r="A369" s="40">
        <v>364</v>
      </c>
      <c r="B369" s="31" t="s">
        <v>107</v>
      </c>
      <c r="C369" s="32" t="s">
        <v>49</v>
      </c>
      <c r="D369" s="33" t="s">
        <v>58</v>
      </c>
      <c r="E369" s="34">
        <v>4</v>
      </c>
      <c r="F369" s="34" t="s">
        <v>17</v>
      </c>
      <c r="G369" s="39"/>
      <c r="H369" s="35"/>
      <c r="I369" s="45" t="s">
        <v>51</v>
      </c>
      <c r="J369" s="49" t="str">
        <f>_xlfn.DISPIMG("ID_3E6F79C20CA44F8BA9C037A2BB2A5419",1)</f>
        <v>=DISPIMG("ID_3E6F79C20CA44F8BA9C037A2BB2A5419",1)</v>
      </c>
    </row>
    <row r="370" s="6" customFormat="1" ht="40.95" customHeight="1" spans="1:10">
      <c r="A370" s="40">
        <v>365</v>
      </c>
      <c r="B370" s="31" t="s">
        <v>107</v>
      </c>
      <c r="C370" s="32" t="s">
        <v>42</v>
      </c>
      <c r="D370" s="33" t="s">
        <v>43</v>
      </c>
      <c r="E370" s="34">
        <v>20</v>
      </c>
      <c r="F370" s="34" t="s">
        <v>17</v>
      </c>
      <c r="G370" s="39"/>
      <c r="H370" s="35"/>
      <c r="I370" s="45" t="s">
        <v>44</v>
      </c>
      <c r="J370" s="34" t="str">
        <f>_xlfn.DISPIMG("ID_073D860F799646DF97D5EA9F9154C674",1)</f>
        <v>=DISPIMG("ID_073D860F799646DF97D5EA9F9154C674",1)</v>
      </c>
    </row>
    <row r="371" s="6" customFormat="1" ht="48" customHeight="1" spans="1:10">
      <c r="A371" s="40">
        <v>366</v>
      </c>
      <c r="B371" s="31" t="s">
        <v>107</v>
      </c>
      <c r="C371" s="32" t="s">
        <v>52</v>
      </c>
      <c r="D371" s="33" t="s">
        <v>53</v>
      </c>
      <c r="E371" s="34">
        <v>12</v>
      </c>
      <c r="F371" s="34" t="s">
        <v>54</v>
      </c>
      <c r="G371" s="39"/>
      <c r="H371" s="35"/>
      <c r="I371" s="45" t="s">
        <v>55</v>
      </c>
      <c r="J371" s="49" t="str">
        <f>_xlfn.DISPIMG("ID_31B46E6E2A4E458F866AAAA7FD4038C0",1)</f>
        <v>=DISPIMG("ID_31B46E6E2A4E458F866AAAA7FD4038C0",1)</v>
      </c>
    </row>
    <row r="372" s="5" customFormat="1" ht="66" customHeight="1" spans="1:10">
      <c r="A372" s="40">
        <v>367</v>
      </c>
      <c r="B372" s="31" t="s">
        <v>107</v>
      </c>
      <c r="C372" s="32" t="s">
        <v>45</v>
      </c>
      <c r="D372" s="38" t="s">
        <v>46</v>
      </c>
      <c r="E372" s="34">
        <v>24</v>
      </c>
      <c r="F372" s="34" t="s">
        <v>17</v>
      </c>
      <c r="G372" s="39"/>
      <c r="H372" s="35"/>
      <c r="I372" s="47" t="s">
        <v>56</v>
      </c>
      <c r="J372" s="48" t="str">
        <f>_xlfn.DISPIMG("ID_4326F6C64E2B406C9A640B186BAE5B5D",1)</f>
        <v>=DISPIMG("ID_4326F6C64E2B406C9A640B186BAE5B5D",1)</v>
      </c>
    </row>
    <row r="373" s="6" customFormat="1" ht="51" customHeight="1" spans="1:10">
      <c r="A373" s="40">
        <v>368</v>
      </c>
      <c r="B373" s="31" t="s">
        <v>112</v>
      </c>
      <c r="C373" s="32" t="s">
        <v>49</v>
      </c>
      <c r="D373" s="33" t="s">
        <v>50</v>
      </c>
      <c r="E373" s="34">
        <v>1</v>
      </c>
      <c r="F373" s="34" t="s">
        <v>17</v>
      </c>
      <c r="G373" s="39"/>
      <c r="H373" s="35"/>
      <c r="I373" s="45" t="s">
        <v>51</v>
      </c>
      <c r="J373" s="49" t="str">
        <f>_xlfn.DISPIMG("ID_88409C66941D42DC831AFEB6FF68CC2F",1)</f>
        <v>=DISPIMG("ID_88409C66941D42DC831AFEB6FF68CC2F",1)</v>
      </c>
    </row>
    <row r="374" s="6" customFormat="1" ht="57" customHeight="1" spans="1:10">
      <c r="A374" s="40">
        <v>369</v>
      </c>
      <c r="B374" s="31" t="s">
        <v>112</v>
      </c>
      <c r="C374" s="32" t="s">
        <v>52</v>
      </c>
      <c r="D374" s="33" t="s">
        <v>53</v>
      </c>
      <c r="E374" s="34">
        <v>2</v>
      </c>
      <c r="F374" s="34" t="s">
        <v>54</v>
      </c>
      <c r="G374" s="39"/>
      <c r="H374" s="35"/>
      <c r="I374" s="45" t="s">
        <v>55</v>
      </c>
      <c r="J374" s="49" t="str">
        <f>_xlfn.DISPIMG("ID_5FE909DFB836435882E1E7C1DE1B6BD3",1)</f>
        <v>=DISPIMG("ID_5FE909DFB836435882E1E7C1DE1B6BD3",1)</v>
      </c>
    </row>
    <row r="375" s="5" customFormat="1" ht="78" customHeight="1" spans="1:10">
      <c r="A375" s="40">
        <v>370</v>
      </c>
      <c r="B375" s="31" t="s">
        <v>112</v>
      </c>
      <c r="C375" s="32" t="s">
        <v>45</v>
      </c>
      <c r="D375" s="38" t="s">
        <v>46</v>
      </c>
      <c r="E375" s="34">
        <v>3</v>
      </c>
      <c r="F375" s="34" t="s">
        <v>17</v>
      </c>
      <c r="G375" s="39"/>
      <c r="H375" s="35"/>
      <c r="I375" s="47" t="s">
        <v>56</v>
      </c>
      <c r="J375" s="48" t="str">
        <f>_xlfn.DISPIMG("ID_734A5ED7AEE7475795767217AD75AF4B",1)</f>
        <v>=DISPIMG("ID_734A5ED7AEE7475795767217AD75AF4B",1)</v>
      </c>
    </row>
    <row r="376" s="5" customFormat="1" ht="49.05" customHeight="1" spans="1:10">
      <c r="A376" s="40">
        <v>371</v>
      </c>
      <c r="B376" s="31" t="s">
        <v>112</v>
      </c>
      <c r="C376" s="31" t="s">
        <v>76</v>
      </c>
      <c r="D376" s="34" t="s">
        <v>136</v>
      </c>
      <c r="E376" s="34">
        <v>1</v>
      </c>
      <c r="F376" s="34" t="s">
        <v>17</v>
      </c>
      <c r="G376" s="39"/>
      <c r="H376" s="35"/>
      <c r="I376" s="45" t="s">
        <v>78</v>
      </c>
      <c r="J376" s="33" t="str">
        <f>_xlfn.DISPIMG("ID_99A5F56673CE47FE804FC8721377D3FD",1)</f>
        <v>=DISPIMG("ID_99A5F56673CE47FE804FC8721377D3FD",1)</v>
      </c>
    </row>
    <row r="377" s="4" customFormat="1" ht="225" spans="1:10">
      <c r="A377" s="40">
        <v>372</v>
      </c>
      <c r="B377" s="31" t="s">
        <v>79</v>
      </c>
      <c r="C377" s="32" t="s">
        <v>19</v>
      </c>
      <c r="D377" s="33" t="s">
        <v>80</v>
      </c>
      <c r="E377" s="34">
        <v>1</v>
      </c>
      <c r="F377" s="34" t="s">
        <v>17</v>
      </c>
      <c r="G377" s="35"/>
      <c r="H377" s="35"/>
      <c r="I377" s="45" t="s">
        <v>18</v>
      </c>
      <c r="J377" s="46" t="str">
        <f>_xlfn.DISPIMG("ID_120A425D7F794F9EB2D63F898AE58080",1)</f>
        <v>=DISPIMG("ID_120A425D7F794F9EB2D63F898AE58080",1)</v>
      </c>
    </row>
    <row r="378" s="4" customFormat="1" ht="46.05" spans="1:10">
      <c r="A378" s="40">
        <v>373</v>
      </c>
      <c r="B378" s="31" t="s">
        <v>79</v>
      </c>
      <c r="C378" s="32" t="s">
        <v>81</v>
      </c>
      <c r="D378" s="33" t="s">
        <v>151</v>
      </c>
      <c r="E378" s="34">
        <v>1</v>
      </c>
      <c r="F378" s="34" t="s">
        <v>83</v>
      </c>
      <c r="G378" s="35"/>
      <c r="H378" s="35"/>
      <c r="I378" s="45" t="s">
        <v>84</v>
      </c>
      <c r="J378" s="34" t="str">
        <f>_xlfn.DISPIMG("ID_479D3B91F67F4004B99CEFF5AA97CDA6",1)</f>
        <v>=DISPIMG("ID_479D3B91F67F4004B99CEFF5AA97CDA6",1)</v>
      </c>
    </row>
    <row r="379" s="4" customFormat="1" ht="89" customHeight="1" spans="1:10">
      <c r="A379" s="40">
        <v>374</v>
      </c>
      <c r="B379" s="31" t="s">
        <v>79</v>
      </c>
      <c r="C379" s="32" t="s">
        <v>145</v>
      </c>
      <c r="D379" s="33"/>
      <c r="E379" s="34">
        <v>1</v>
      </c>
      <c r="F379" s="34" t="s">
        <v>27</v>
      </c>
      <c r="G379" s="35"/>
      <c r="H379" s="35"/>
      <c r="I379" s="45" t="s">
        <v>146</v>
      </c>
      <c r="J379" s="34" t="str">
        <f>_xlfn.DISPIMG("ID_32603F3BBDF94A54A0D973154432BF97",1)</f>
        <v>=DISPIMG("ID_32603F3BBDF94A54A0D973154432BF97",1)</v>
      </c>
    </row>
    <row r="380" s="4" customFormat="1" ht="45.4" spans="1:10">
      <c r="A380" s="40">
        <v>375</v>
      </c>
      <c r="B380" s="31" t="s">
        <v>79</v>
      </c>
      <c r="C380" s="32" t="s">
        <v>85</v>
      </c>
      <c r="D380" s="33"/>
      <c r="E380" s="34">
        <v>194</v>
      </c>
      <c r="F380" s="34" t="s">
        <v>27</v>
      </c>
      <c r="G380" s="35"/>
      <c r="H380" s="35"/>
      <c r="I380" s="45" t="s">
        <v>86</v>
      </c>
      <c r="J380" s="34" t="str">
        <f>_xlfn.DISPIMG("ID_00E9C66BCA034803A570399AEAE0378A",1)</f>
        <v>=DISPIMG("ID_00E9C66BCA034803A570399AEAE0378A",1)</v>
      </c>
    </row>
    <row r="381" s="4" customFormat="1" ht="58.95" customHeight="1" spans="1:10">
      <c r="A381" s="40">
        <v>376</v>
      </c>
      <c r="B381" s="31" t="s">
        <v>79</v>
      </c>
      <c r="C381" s="32" t="s">
        <v>87</v>
      </c>
      <c r="D381" s="33" t="s">
        <v>88</v>
      </c>
      <c r="E381" s="34">
        <v>97</v>
      </c>
      <c r="F381" s="34" t="s">
        <v>17</v>
      </c>
      <c r="G381" s="35"/>
      <c r="H381" s="35"/>
      <c r="I381" s="45" t="s">
        <v>89</v>
      </c>
      <c r="J381" s="34" t="str">
        <f>_xlfn.DISPIMG("ID_D96C9362BF1149F9B22ED6A96B831625",1)</f>
        <v>=DISPIMG("ID_D96C9362BF1149F9B22ED6A96B831625",1)</v>
      </c>
    </row>
    <row r="382" s="4" customFormat="1" spans="1:10">
      <c r="A382" s="25" t="s">
        <v>155</v>
      </c>
      <c r="B382" s="26"/>
      <c r="C382" s="27"/>
      <c r="D382" s="28"/>
      <c r="E382" s="28"/>
      <c r="F382" s="28"/>
      <c r="G382" s="29"/>
      <c r="H382" s="29"/>
      <c r="I382" s="60"/>
      <c r="J382" s="44"/>
    </row>
    <row r="383" s="4" customFormat="1" ht="225" spans="1:10">
      <c r="A383" s="40">
        <v>377</v>
      </c>
      <c r="B383" s="31" t="s">
        <v>119</v>
      </c>
      <c r="C383" s="32" t="s">
        <v>15</v>
      </c>
      <c r="D383" s="33" t="s">
        <v>148</v>
      </c>
      <c r="E383" s="34">
        <v>3</v>
      </c>
      <c r="F383" s="34" t="s">
        <v>17</v>
      </c>
      <c r="G383" s="35"/>
      <c r="H383" s="35"/>
      <c r="I383" s="45" t="s">
        <v>18</v>
      </c>
      <c r="J383" s="46" t="str">
        <f>_xlfn.DISPIMG("ID_C42A980BEA454050B83BBC3E9C13F31A",1)</f>
        <v>=DISPIMG("ID_C42A980BEA454050B83BBC3E9C13F31A",1)</v>
      </c>
    </row>
    <row r="384" s="4" customFormat="1" ht="225" spans="1:10">
      <c r="A384" s="40">
        <v>378</v>
      </c>
      <c r="B384" s="31" t="s">
        <v>119</v>
      </c>
      <c r="C384" s="32" t="s">
        <v>19</v>
      </c>
      <c r="D384" s="33" t="s">
        <v>156</v>
      </c>
      <c r="E384" s="34">
        <v>1</v>
      </c>
      <c r="F384" s="34" t="s">
        <v>17</v>
      </c>
      <c r="G384" s="35"/>
      <c r="H384" s="35"/>
      <c r="I384" s="45" t="s">
        <v>18</v>
      </c>
      <c r="J384" s="46" t="str">
        <f>_xlfn.DISPIMG("ID_3AB56055694A47E789D02EED88B545F2",1)</f>
        <v>=DISPIMG("ID_3AB56055694A47E789D02EED88B545F2",1)</v>
      </c>
    </row>
    <row r="385" s="4" customFormat="1" ht="108" customHeight="1" spans="1:10">
      <c r="A385" s="40">
        <v>379</v>
      </c>
      <c r="B385" s="31" t="s">
        <v>119</v>
      </c>
      <c r="C385" s="32" t="s">
        <v>62</v>
      </c>
      <c r="D385" s="33" t="s">
        <v>53</v>
      </c>
      <c r="E385" s="34">
        <v>1</v>
      </c>
      <c r="F385" s="34" t="s">
        <v>54</v>
      </c>
      <c r="G385" s="35"/>
      <c r="H385" s="35"/>
      <c r="I385" s="45" t="s">
        <v>157</v>
      </c>
      <c r="J385" s="34" t="str">
        <f>_xlfn.DISPIMG("ID_54223EC9BFA54BA996D92416C57E2DA3",1)</f>
        <v>=DISPIMG("ID_54223EC9BFA54BA996D92416C57E2DA3",1)</v>
      </c>
    </row>
    <row r="386" s="4" customFormat="1" ht="112.05" customHeight="1" spans="1:10">
      <c r="A386" s="40">
        <v>380</v>
      </c>
      <c r="B386" s="31" t="s">
        <v>119</v>
      </c>
      <c r="C386" s="32" t="s">
        <v>64</v>
      </c>
      <c r="D386" s="33" t="s">
        <v>53</v>
      </c>
      <c r="E386" s="34">
        <v>1</v>
      </c>
      <c r="F386" s="34" t="s">
        <v>54</v>
      </c>
      <c r="G386" s="35"/>
      <c r="H386" s="35"/>
      <c r="I386" s="45" t="s">
        <v>63</v>
      </c>
      <c r="J386" s="34" t="str">
        <f>_xlfn.DISPIMG("ID_BEAA25D3D3684802A23909EAB3822434",1)</f>
        <v>=DISPIMG("ID_BEAA25D3D3684802A23909EAB3822434",1)</v>
      </c>
    </row>
    <row r="387" s="4" customFormat="1" ht="42.45" spans="1:10">
      <c r="A387" s="40">
        <v>381</v>
      </c>
      <c r="B387" s="31" t="s">
        <v>119</v>
      </c>
      <c r="C387" s="32" t="s">
        <v>25</v>
      </c>
      <c r="D387" s="33" t="s">
        <v>26</v>
      </c>
      <c r="E387" s="34">
        <v>3</v>
      </c>
      <c r="F387" s="34" t="s">
        <v>27</v>
      </c>
      <c r="G387" s="35"/>
      <c r="H387" s="35"/>
      <c r="I387" s="45" t="s">
        <v>28</v>
      </c>
      <c r="J387" s="34" t="str">
        <f>_xlfn.DISPIMG("ID_7626D73C29DE422B9F4A8401C94762A7",1)</f>
        <v>=DISPIMG("ID_7626D73C29DE422B9F4A8401C94762A7",1)</v>
      </c>
    </row>
    <row r="388" s="4" customFormat="1" ht="49.5" spans="1:10">
      <c r="A388" s="40">
        <v>382</v>
      </c>
      <c r="B388" s="31" t="s">
        <v>119</v>
      </c>
      <c r="C388" s="32" t="s">
        <v>29</v>
      </c>
      <c r="D388" s="33"/>
      <c r="E388" s="34">
        <v>3</v>
      </c>
      <c r="F388" s="34" t="s">
        <v>27</v>
      </c>
      <c r="G388" s="35"/>
      <c r="H388" s="35"/>
      <c r="I388" s="45" t="s">
        <v>30</v>
      </c>
      <c r="J388" s="34" t="str">
        <f>_xlfn.DISPIMG("ID_094402790BCE489EBACEE49115CD5D1D",1)</f>
        <v>=DISPIMG("ID_094402790BCE489EBACEE49115CD5D1D",1)</v>
      </c>
    </row>
    <row r="389" s="4" customFormat="1" ht="41.7" spans="1:10">
      <c r="A389" s="40">
        <v>383</v>
      </c>
      <c r="B389" s="31" t="s">
        <v>119</v>
      </c>
      <c r="C389" s="32" t="s">
        <v>66</v>
      </c>
      <c r="D389" s="33" t="s">
        <v>67</v>
      </c>
      <c r="E389" s="34">
        <v>2</v>
      </c>
      <c r="F389" s="34" t="s">
        <v>27</v>
      </c>
      <c r="G389" s="35"/>
      <c r="H389" s="35"/>
      <c r="I389" s="45" t="s">
        <v>68</v>
      </c>
      <c r="J389" s="34" t="str">
        <f>_xlfn.DISPIMG("ID_FDA6C2A559094CF0AC070F1FEE5EF93A",1)</f>
        <v>=DISPIMG("ID_FDA6C2A559094CF0AC070F1FEE5EF93A",1)</v>
      </c>
    </row>
    <row r="390" s="4" customFormat="1" ht="50.25" spans="1:10">
      <c r="A390" s="40">
        <v>384</v>
      </c>
      <c r="B390" s="31" t="s">
        <v>119</v>
      </c>
      <c r="C390" s="32" t="s">
        <v>93</v>
      </c>
      <c r="D390" s="33"/>
      <c r="E390" s="34">
        <v>2</v>
      </c>
      <c r="F390" s="34" t="s">
        <v>27</v>
      </c>
      <c r="G390" s="35"/>
      <c r="H390" s="35"/>
      <c r="I390" s="45" t="s">
        <v>94</v>
      </c>
      <c r="J390" s="34" t="str">
        <f>_xlfn.DISPIMG("ID_DA3E26C0FC1C4A73B4E1DD2F18875D3E",1)</f>
        <v>=DISPIMG("ID_DA3E26C0FC1C4A73B4E1DD2F18875D3E",1)</v>
      </c>
    </row>
    <row r="391" s="4" customFormat="1" ht="225" spans="1:10">
      <c r="A391" s="40">
        <v>385</v>
      </c>
      <c r="B391" s="31" t="s">
        <v>121</v>
      </c>
      <c r="C391" s="32" t="s">
        <v>15</v>
      </c>
      <c r="D391" s="33" t="s">
        <v>148</v>
      </c>
      <c r="E391" s="34">
        <v>3</v>
      </c>
      <c r="F391" s="34" t="s">
        <v>17</v>
      </c>
      <c r="G391" s="35"/>
      <c r="H391" s="35"/>
      <c r="I391" s="45" t="s">
        <v>18</v>
      </c>
      <c r="J391" s="46" t="str">
        <f>_xlfn.DISPIMG("ID_1566CCCB8E104CE58C4A0D0B5CAEED2E",1)</f>
        <v>=DISPIMG("ID_1566CCCB8E104CE58C4A0D0B5CAEED2E",1)</v>
      </c>
    </row>
    <row r="392" s="4" customFormat="1" ht="225" spans="1:10">
      <c r="A392" s="40">
        <v>386</v>
      </c>
      <c r="B392" s="31" t="s">
        <v>121</v>
      </c>
      <c r="C392" s="32" t="s">
        <v>19</v>
      </c>
      <c r="D392" s="33" t="s">
        <v>158</v>
      </c>
      <c r="E392" s="34">
        <v>1</v>
      </c>
      <c r="F392" s="34" t="s">
        <v>17</v>
      </c>
      <c r="G392" s="35"/>
      <c r="H392" s="35"/>
      <c r="I392" s="45" t="s">
        <v>18</v>
      </c>
      <c r="J392" s="46" t="str">
        <f>_xlfn.DISPIMG("ID_6B365A3AB01344EC9D599C7048A915BF",1)</f>
        <v>=DISPIMG("ID_6B365A3AB01344EC9D599C7048A915BF",1)</v>
      </c>
    </row>
    <row r="393" s="4" customFormat="1" ht="94.95" customHeight="1" spans="1:10">
      <c r="A393" s="40">
        <v>387</v>
      </c>
      <c r="B393" s="31" t="s">
        <v>121</v>
      </c>
      <c r="C393" s="32" t="s">
        <v>62</v>
      </c>
      <c r="D393" s="33" t="s">
        <v>53</v>
      </c>
      <c r="E393" s="34">
        <v>1</v>
      </c>
      <c r="F393" s="34" t="s">
        <v>54</v>
      </c>
      <c r="G393" s="35"/>
      <c r="H393" s="35"/>
      <c r="I393" s="45" t="s">
        <v>63</v>
      </c>
      <c r="J393" s="34" t="str">
        <f>_xlfn.DISPIMG("ID_995AF5AAA2C5420E98289D810115CE80",1)</f>
        <v>=DISPIMG("ID_995AF5AAA2C5420E98289D810115CE80",1)</v>
      </c>
    </row>
    <row r="394" s="4" customFormat="1" ht="103.95" customHeight="1" spans="1:10">
      <c r="A394" s="40">
        <v>388</v>
      </c>
      <c r="B394" s="31" t="s">
        <v>121</v>
      </c>
      <c r="C394" s="32" t="s">
        <v>64</v>
      </c>
      <c r="D394" s="33" t="s">
        <v>53</v>
      </c>
      <c r="E394" s="34">
        <v>1</v>
      </c>
      <c r="F394" s="34" t="s">
        <v>54</v>
      </c>
      <c r="G394" s="35"/>
      <c r="H394" s="35"/>
      <c r="I394" s="45" t="s">
        <v>63</v>
      </c>
      <c r="J394" s="34" t="str">
        <f>_xlfn.DISPIMG("ID_20DEAA751EC742AF966031B53937AEA2",1)</f>
        <v>=DISPIMG("ID_20DEAA751EC742AF966031B53937AEA2",1)</v>
      </c>
    </row>
    <row r="395" s="4" customFormat="1" ht="42.45" spans="1:10">
      <c r="A395" s="40">
        <v>389</v>
      </c>
      <c r="B395" s="31" t="s">
        <v>121</v>
      </c>
      <c r="C395" s="32" t="s">
        <v>25</v>
      </c>
      <c r="D395" s="33" t="s">
        <v>26</v>
      </c>
      <c r="E395" s="34">
        <v>3</v>
      </c>
      <c r="F395" s="34" t="s">
        <v>27</v>
      </c>
      <c r="G395" s="35"/>
      <c r="H395" s="35"/>
      <c r="I395" s="45" t="s">
        <v>28</v>
      </c>
      <c r="J395" s="34" t="str">
        <f>_xlfn.DISPIMG("ID_36EEE2203CB14B9FABDDE8294208FCD2",1)</f>
        <v>=DISPIMG("ID_36EEE2203CB14B9FABDDE8294208FCD2",1)</v>
      </c>
    </row>
    <row r="396" s="4" customFormat="1" ht="49.5" spans="1:10">
      <c r="A396" s="40">
        <v>390</v>
      </c>
      <c r="B396" s="31" t="s">
        <v>121</v>
      </c>
      <c r="C396" s="32" t="s">
        <v>29</v>
      </c>
      <c r="D396" s="33"/>
      <c r="E396" s="34">
        <v>3</v>
      </c>
      <c r="F396" s="34" t="s">
        <v>27</v>
      </c>
      <c r="G396" s="35"/>
      <c r="H396" s="35"/>
      <c r="I396" s="45" t="s">
        <v>30</v>
      </c>
      <c r="J396" s="34" t="str">
        <f>_xlfn.DISPIMG("ID_9C5F4B0388444158981843B6DE32B201",1)</f>
        <v>=DISPIMG("ID_9C5F4B0388444158981843B6DE32B201",1)</v>
      </c>
    </row>
    <row r="397" s="4" customFormat="1" ht="41.7" spans="1:10">
      <c r="A397" s="40">
        <v>391</v>
      </c>
      <c r="B397" s="31" t="s">
        <v>121</v>
      </c>
      <c r="C397" s="32" t="s">
        <v>66</v>
      </c>
      <c r="D397" s="33" t="s">
        <v>67</v>
      </c>
      <c r="E397" s="34">
        <v>2</v>
      </c>
      <c r="F397" s="34" t="s">
        <v>27</v>
      </c>
      <c r="G397" s="35"/>
      <c r="H397" s="35"/>
      <c r="I397" s="45" t="s">
        <v>68</v>
      </c>
      <c r="J397" s="34" t="str">
        <f>_xlfn.DISPIMG("ID_ACEB92DC7D3744C5850A506924CFB9C0",1)</f>
        <v>=DISPIMG("ID_ACEB92DC7D3744C5850A506924CFB9C0",1)</v>
      </c>
    </row>
    <row r="398" s="4" customFormat="1" ht="50.25" spans="1:10">
      <c r="A398" s="40">
        <v>392</v>
      </c>
      <c r="B398" s="31" t="s">
        <v>121</v>
      </c>
      <c r="C398" s="32" t="s">
        <v>93</v>
      </c>
      <c r="D398" s="33"/>
      <c r="E398" s="34">
        <v>2</v>
      </c>
      <c r="F398" s="34" t="s">
        <v>27</v>
      </c>
      <c r="G398" s="35"/>
      <c r="H398" s="35"/>
      <c r="I398" s="45" t="s">
        <v>94</v>
      </c>
      <c r="J398" s="34" t="str">
        <f>_xlfn.DISPIMG("ID_091F5F7DF6894C278C64C131FCAA3544",1)</f>
        <v>=DISPIMG("ID_091F5F7DF6894C278C64C131FCAA3544",1)</v>
      </c>
    </row>
    <row r="399" s="4" customFormat="1" ht="225" spans="1:10">
      <c r="A399" s="40">
        <v>393</v>
      </c>
      <c r="B399" s="31" t="s">
        <v>122</v>
      </c>
      <c r="C399" s="32" t="s">
        <v>15</v>
      </c>
      <c r="D399" s="33" t="s">
        <v>70</v>
      </c>
      <c r="E399" s="34">
        <v>3</v>
      </c>
      <c r="F399" s="34" t="s">
        <v>17</v>
      </c>
      <c r="G399" s="35"/>
      <c r="H399" s="35"/>
      <c r="I399" s="45" t="s">
        <v>18</v>
      </c>
      <c r="J399" s="46" t="str">
        <f>_xlfn.DISPIMG("ID_AE0306C8A92543BA9817611B2A804E31",1)</f>
        <v>=DISPIMG("ID_AE0306C8A92543BA9817611B2A804E31",1)</v>
      </c>
    </row>
    <row r="400" s="4" customFormat="1" ht="225" spans="1:10">
      <c r="A400" s="40">
        <v>394</v>
      </c>
      <c r="B400" s="31" t="s">
        <v>122</v>
      </c>
      <c r="C400" s="32" t="s">
        <v>19</v>
      </c>
      <c r="D400" s="33" t="s">
        <v>125</v>
      </c>
      <c r="E400" s="34">
        <v>1</v>
      </c>
      <c r="F400" s="34" t="s">
        <v>17</v>
      </c>
      <c r="G400" s="35"/>
      <c r="H400" s="35"/>
      <c r="I400" s="45" t="s">
        <v>18</v>
      </c>
      <c r="J400" s="46" t="str">
        <f>_xlfn.DISPIMG("ID_3D7FA7EF21BC4977A8EF8F4686696F09",1)</f>
        <v>=DISPIMG("ID_3D7FA7EF21BC4977A8EF8F4686696F09",1)</v>
      </c>
    </row>
    <row r="401" s="4" customFormat="1" ht="108" customHeight="1" spans="1:10">
      <c r="A401" s="40">
        <v>395</v>
      </c>
      <c r="B401" s="31" t="s">
        <v>122</v>
      </c>
      <c r="C401" s="32" t="s">
        <v>62</v>
      </c>
      <c r="D401" s="33" t="s">
        <v>53</v>
      </c>
      <c r="E401" s="34">
        <v>1</v>
      </c>
      <c r="F401" s="34" t="s">
        <v>54</v>
      </c>
      <c r="G401" s="35"/>
      <c r="H401" s="35"/>
      <c r="I401" s="45" t="s">
        <v>63</v>
      </c>
      <c r="J401" s="34" t="str">
        <f>_xlfn.DISPIMG("ID_1F581DB19C4D424D87DBEA6C09C586FA",1)</f>
        <v>=DISPIMG("ID_1F581DB19C4D424D87DBEA6C09C586FA",1)</v>
      </c>
    </row>
    <row r="402" s="4" customFormat="1" ht="118.95" customHeight="1" spans="1:10">
      <c r="A402" s="40">
        <v>396</v>
      </c>
      <c r="B402" s="31" t="s">
        <v>122</v>
      </c>
      <c r="C402" s="32" t="s">
        <v>64</v>
      </c>
      <c r="D402" s="33" t="s">
        <v>53</v>
      </c>
      <c r="E402" s="34">
        <v>1</v>
      </c>
      <c r="F402" s="34" t="s">
        <v>54</v>
      </c>
      <c r="G402" s="35"/>
      <c r="H402" s="35"/>
      <c r="I402" s="45" t="s">
        <v>63</v>
      </c>
      <c r="J402" s="34" t="str">
        <f>_xlfn.DISPIMG("ID_37951DECD3A44BCC90FF43F855F3E10C",1)</f>
        <v>=DISPIMG("ID_37951DECD3A44BCC90FF43F855F3E10C",1)</v>
      </c>
    </row>
    <row r="403" s="4" customFormat="1" ht="42.45" spans="1:10">
      <c r="A403" s="40">
        <v>397</v>
      </c>
      <c r="B403" s="31" t="s">
        <v>122</v>
      </c>
      <c r="C403" s="32" t="s">
        <v>25</v>
      </c>
      <c r="D403" s="33" t="s">
        <v>26</v>
      </c>
      <c r="E403" s="34">
        <v>3</v>
      </c>
      <c r="F403" s="34" t="s">
        <v>27</v>
      </c>
      <c r="G403" s="35"/>
      <c r="H403" s="35"/>
      <c r="I403" s="45" t="s">
        <v>28</v>
      </c>
      <c r="J403" s="34" t="str">
        <f>_xlfn.DISPIMG("ID_EFAFBA508954492AB18CBAF987A0454C",1)</f>
        <v>=DISPIMG("ID_EFAFBA508954492AB18CBAF987A0454C",1)</v>
      </c>
    </row>
    <row r="404" s="4" customFormat="1" ht="49.5" spans="1:10">
      <c r="A404" s="40">
        <v>398</v>
      </c>
      <c r="B404" s="31" t="s">
        <v>122</v>
      </c>
      <c r="C404" s="32" t="s">
        <v>29</v>
      </c>
      <c r="D404" s="33"/>
      <c r="E404" s="34">
        <v>3</v>
      </c>
      <c r="F404" s="34" t="s">
        <v>27</v>
      </c>
      <c r="G404" s="35"/>
      <c r="H404" s="35"/>
      <c r="I404" s="45" t="s">
        <v>30</v>
      </c>
      <c r="J404" s="34" t="str">
        <f>_xlfn.DISPIMG("ID_2C63E917C7664C1FBA436A871648EF70",1)</f>
        <v>=DISPIMG("ID_2C63E917C7664C1FBA436A871648EF70",1)</v>
      </c>
    </row>
    <row r="405" s="4" customFormat="1" ht="41.7" spans="1:10">
      <c r="A405" s="40">
        <v>399</v>
      </c>
      <c r="B405" s="31" t="s">
        <v>122</v>
      </c>
      <c r="C405" s="32" t="s">
        <v>66</v>
      </c>
      <c r="D405" s="33" t="s">
        <v>67</v>
      </c>
      <c r="E405" s="34">
        <v>2</v>
      </c>
      <c r="F405" s="34" t="s">
        <v>27</v>
      </c>
      <c r="G405" s="35"/>
      <c r="H405" s="35"/>
      <c r="I405" s="45" t="s">
        <v>68</v>
      </c>
      <c r="J405" s="34" t="str">
        <f>_xlfn.DISPIMG("ID_7BA21171292F4552B9CD03811AFA5721",1)</f>
        <v>=DISPIMG("ID_7BA21171292F4552B9CD03811AFA5721",1)</v>
      </c>
    </row>
    <row r="406" s="4" customFormat="1" ht="50.25" spans="1:10">
      <c r="A406" s="40">
        <v>400</v>
      </c>
      <c r="B406" s="31" t="s">
        <v>122</v>
      </c>
      <c r="C406" s="32" t="s">
        <v>93</v>
      </c>
      <c r="D406" s="33"/>
      <c r="E406" s="34">
        <v>2</v>
      </c>
      <c r="F406" s="34" t="s">
        <v>27</v>
      </c>
      <c r="G406" s="35"/>
      <c r="H406" s="35"/>
      <c r="I406" s="45" t="s">
        <v>94</v>
      </c>
      <c r="J406" s="34" t="str">
        <f>_xlfn.DISPIMG("ID_BE1E51E45CC34B72AF38DFA658ADC3F3",1)</f>
        <v>=DISPIMG("ID_BE1E51E45CC34B72AF38DFA658ADC3F3",1)</v>
      </c>
    </row>
    <row r="407" s="4" customFormat="1" ht="225" spans="1:10">
      <c r="A407" s="40">
        <v>401</v>
      </c>
      <c r="B407" s="31" t="s">
        <v>124</v>
      </c>
      <c r="C407" s="32" t="s">
        <v>15</v>
      </c>
      <c r="D407" s="33" t="s">
        <v>159</v>
      </c>
      <c r="E407" s="34">
        <v>3</v>
      </c>
      <c r="F407" s="34" t="s">
        <v>17</v>
      </c>
      <c r="G407" s="35"/>
      <c r="H407" s="35"/>
      <c r="I407" s="45" t="s">
        <v>18</v>
      </c>
      <c r="J407" s="46" t="str">
        <f>_xlfn.DISPIMG("ID_E3F564F2D8774FBABC220C6FE3E0554B",1)</f>
        <v>=DISPIMG("ID_E3F564F2D8774FBABC220C6FE3E0554B",1)</v>
      </c>
    </row>
    <row r="408" s="4" customFormat="1" ht="225" spans="1:10">
      <c r="A408" s="40">
        <v>402</v>
      </c>
      <c r="B408" s="31" t="s">
        <v>124</v>
      </c>
      <c r="C408" s="32" t="s">
        <v>19</v>
      </c>
      <c r="D408" s="33" t="s">
        <v>160</v>
      </c>
      <c r="E408" s="34">
        <v>1</v>
      </c>
      <c r="F408" s="34" t="s">
        <v>17</v>
      </c>
      <c r="G408" s="35"/>
      <c r="H408" s="35"/>
      <c r="I408" s="45" t="s">
        <v>18</v>
      </c>
      <c r="J408" s="46" t="str">
        <f>_xlfn.DISPIMG("ID_727D4B2D852441D59483C26AE68B5753",1)</f>
        <v>=DISPIMG("ID_727D4B2D852441D59483C26AE68B5753",1)</v>
      </c>
    </row>
    <row r="409" s="4" customFormat="1" ht="109.95" customHeight="1" spans="1:10">
      <c r="A409" s="40">
        <v>403</v>
      </c>
      <c r="B409" s="31" t="s">
        <v>124</v>
      </c>
      <c r="C409" s="32" t="s">
        <v>62</v>
      </c>
      <c r="D409" s="33" t="s">
        <v>53</v>
      </c>
      <c r="E409" s="34">
        <v>1</v>
      </c>
      <c r="F409" s="34" t="s">
        <v>54</v>
      </c>
      <c r="G409" s="35"/>
      <c r="H409" s="35"/>
      <c r="I409" s="45" t="s">
        <v>63</v>
      </c>
      <c r="J409" s="34" t="str">
        <f>_xlfn.DISPIMG("ID_D43848C6251D429D846CBFACF85EC6A0",1)</f>
        <v>=DISPIMG("ID_D43848C6251D429D846CBFACF85EC6A0",1)</v>
      </c>
    </row>
    <row r="410" s="4" customFormat="1" ht="117" customHeight="1" spans="1:10">
      <c r="A410" s="40">
        <v>404</v>
      </c>
      <c r="B410" s="31" t="s">
        <v>124</v>
      </c>
      <c r="C410" s="32" t="s">
        <v>64</v>
      </c>
      <c r="D410" s="33" t="s">
        <v>53</v>
      </c>
      <c r="E410" s="34">
        <v>1</v>
      </c>
      <c r="F410" s="34" t="s">
        <v>54</v>
      </c>
      <c r="G410" s="35"/>
      <c r="H410" s="35"/>
      <c r="I410" s="45" t="s">
        <v>63</v>
      </c>
      <c r="J410" s="34" t="str">
        <f>_xlfn.DISPIMG("ID_840C90FBD337433785D48AC1DD795356",1)</f>
        <v>=DISPIMG("ID_840C90FBD337433785D48AC1DD795356",1)</v>
      </c>
    </row>
    <row r="411" s="4" customFormat="1" ht="42.45" spans="1:10">
      <c r="A411" s="40">
        <v>405</v>
      </c>
      <c r="B411" s="31" t="s">
        <v>124</v>
      </c>
      <c r="C411" s="32" t="s">
        <v>25</v>
      </c>
      <c r="D411" s="33" t="s">
        <v>26</v>
      </c>
      <c r="E411" s="34">
        <v>3</v>
      </c>
      <c r="F411" s="34" t="s">
        <v>27</v>
      </c>
      <c r="G411" s="35"/>
      <c r="H411" s="35"/>
      <c r="I411" s="45" t="s">
        <v>28</v>
      </c>
      <c r="J411" s="34" t="str">
        <f>_xlfn.DISPIMG("ID_5EDAEEFCDB1649DD83A915F8C07EBEC4",1)</f>
        <v>=DISPIMG("ID_5EDAEEFCDB1649DD83A915F8C07EBEC4",1)</v>
      </c>
    </row>
    <row r="412" s="4" customFormat="1" ht="49.5" spans="1:10">
      <c r="A412" s="40">
        <v>406</v>
      </c>
      <c r="B412" s="31" t="s">
        <v>124</v>
      </c>
      <c r="C412" s="32" t="s">
        <v>29</v>
      </c>
      <c r="D412" s="33"/>
      <c r="E412" s="34">
        <v>3</v>
      </c>
      <c r="F412" s="34" t="s">
        <v>27</v>
      </c>
      <c r="G412" s="35"/>
      <c r="H412" s="35"/>
      <c r="I412" s="45" t="s">
        <v>30</v>
      </c>
      <c r="J412" s="34" t="str">
        <f>_xlfn.DISPIMG("ID_EA95FDEE82DD4424B3C03BFDCACCA007",1)</f>
        <v>=DISPIMG("ID_EA95FDEE82DD4424B3C03BFDCACCA007",1)</v>
      </c>
    </row>
    <row r="413" s="4" customFormat="1" ht="41.7" spans="1:10">
      <c r="A413" s="40">
        <v>407</v>
      </c>
      <c r="B413" s="31" t="s">
        <v>124</v>
      </c>
      <c r="C413" s="32" t="s">
        <v>66</v>
      </c>
      <c r="D413" s="33" t="s">
        <v>67</v>
      </c>
      <c r="E413" s="34">
        <v>2</v>
      </c>
      <c r="F413" s="34" t="s">
        <v>27</v>
      </c>
      <c r="G413" s="35"/>
      <c r="H413" s="35"/>
      <c r="I413" s="45" t="s">
        <v>68</v>
      </c>
      <c r="J413" s="34" t="str">
        <f>_xlfn.DISPIMG("ID_D4585D51AD3E404991D8B7E40FE24755",1)</f>
        <v>=DISPIMG("ID_D4585D51AD3E404991D8B7E40FE24755",1)</v>
      </c>
    </row>
    <row r="414" s="4" customFormat="1" ht="50.25" spans="1:10">
      <c r="A414" s="40">
        <v>408</v>
      </c>
      <c r="B414" s="31" t="s">
        <v>124</v>
      </c>
      <c r="C414" s="32" t="s">
        <v>93</v>
      </c>
      <c r="D414" s="33"/>
      <c r="E414" s="34">
        <v>2</v>
      </c>
      <c r="F414" s="34" t="s">
        <v>27</v>
      </c>
      <c r="G414" s="35"/>
      <c r="H414" s="35"/>
      <c r="I414" s="45" t="s">
        <v>94</v>
      </c>
      <c r="J414" s="34" t="str">
        <f>_xlfn.DISPIMG("ID_9785AD29DBC347E490C30DCA24DB11BE",1)</f>
        <v>=DISPIMG("ID_9785AD29DBC347E490C30DCA24DB11BE",1)</v>
      </c>
    </row>
    <row r="415" s="6" customFormat="1" ht="43.05" customHeight="1" spans="1:10">
      <c r="A415" s="40">
        <v>409</v>
      </c>
      <c r="B415" s="31" t="s">
        <v>95</v>
      </c>
      <c r="C415" s="32" t="s">
        <v>49</v>
      </c>
      <c r="D415" s="33" t="s">
        <v>50</v>
      </c>
      <c r="E415" s="34">
        <v>1</v>
      </c>
      <c r="F415" s="34" t="s">
        <v>17</v>
      </c>
      <c r="G415" s="39"/>
      <c r="H415" s="35"/>
      <c r="I415" s="45" t="s">
        <v>51</v>
      </c>
      <c r="J415" s="49" t="str">
        <f>_xlfn.DISPIMG("ID_79F746E19CA54659A392B79EB2E793A9",1)</f>
        <v>=DISPIMG("ID_79F746E19CA54659A392B79EB2E793A9",1)</v>
      </c>
    </row>
    <row r="416" s="6" customFormat="1" ht="75" customHeight="1" spans="1:10">
      <c r="A416" s="40">
        <v>410</v>
      </c>
      <c r="B416" s="31" t="s">
        <v>95</v>
      </c>
      <c r="C416" s="32" t="s">
        <v>52</v>
      </c>
      <c r="D416" s="33" t="s">
        <v>53</v>
      </c>
      <c r="E416" s="34">
        <v>2</v>
      </c>
      <c r="F416" s="34" t="s">
        <v>54</v>
      </c>
      <c r="G416" s="39"/>
      <c r="H416" s="35"/>
      <c r="I416" s="45" t="s">
        <v>55</v>
      </c>
      <c r="J416" s="49" t="str">
        <f>_xlfn.DISPIMG("ID_95765D5AD1174B2EAF7F52FCD239FB91",1)</f>
        <v>=DISPIMG("ID_95765D5AD1174B2EAF7F52FCD239FB91",1)</v>
      </c>
    </row>
    <row r="417" s="5" customFormat="1" ht="70.95" customHeight="1" spans="1:10">
      <c r="A417" s="40">
        <v>411</v>
      </c>
      <c r="B417" s="31" t="s">
        <v>95</v>
      </c>
      <c r="C417" s="32" t="s">
        <v>45</v>
      </c>
      <c r="D417" s="38" t="s">
        <v>46</v>
      </c>
      <c r="E417" s="34">
        <v>3</v>
      </c>
      <c r="F417" s="34" t="s">
        <v>17</v>
      </c>
      <c r="G417" s="39"/>
      <c r="H417" s="35"/>
      <c r="I417" s="47" t="s">
        <v>56</v>
      </c>
      <c r="J417" s="48" t="str">
        <f>_xlfn.DISPIMG("ID_F08249E308144D239C0AE222C23D47E6",1)</f>
        <v>=DISPIMG("ID_F08249E308144D239C0AE222C23D47E6",1)</v>
      </c>
    </row>
    <row r="418" s="5" customFormat="1" ht="49.05" customHeight="1" spans="1:10">
      <c r="A418" s="40">
        <v>412</v>
      </c>
      <c r="B418" s="31" t="s">
        <v>95</v>
      </c>
      <c r="C418" s="31" t="s">
        <v>76</v>
      </c>
      <c r="D418" s="34" t="s">
        <v>136</v>
      </c>
      <c r="E418" s="34">
        <v>1</v>
      </c>
      <c r="F418" s="34" t="s">
        <v>17</v>
      </c>
      <c r="G418" s="39"/>
      <c r="H418" s="35"/>
      <c r="I418" s="45" t="s">
        <v>78</v>
      </c>
      <c r="J418" s="33" t="str">
        <f>_xlfn.DISPIMG("ID_99A5F56673CE47FE804FC8721377D3FD",1)</f>
        <v>=DISPIMG("ID_99A5F56673CE47FE804FC8721377D3FD",1)</v>
      </c>
    </row>
    <row r="419" s="6" customFormat="1" ht="52.05" customHeight="1" spans="1:10">
      <c r="A419" s="40">
        <v>413</v>
      </c>
      <c r="B419" s="31" t="s">
        <v>96</v>
      </c>
      <c r="C419" s="32" t="s">
        <v>49</v>
      </c>
      <c r="D419" s="33" t="s">
        <v>58</v>
      </c>
      <c r="E419" s="34">
        <v>2</v>
      </c>
      <c r="F419" s="34" t="s">
        <v>17</v>
      </c>
      <c r="G419" s="39"/>
      <c r="H419" s="35"/>
      <c r="I419" s="45" t="s">
        <v>51</v>
      </c>
      <c r="J419" s="49" t="str">
        <f>_xlfn.DISPIMG("ID_ADAC5263B7E44D329B9BCC81102309C9",1)</f>
        <v>=DISPIMG("ID_ADAC5263B7E44D329B9BCC81102309C9",1)</v>
      </c>
    </row>
    <row r="420" s="6" customFormat="1" ht="57" customHeight="1" spans="1:10">
      <c r="A420" s="40">
        <v>414</v>
      </c>
      <c r="B420" s="31" t="s">
        <v>96</v>
      </c>
      <c r="C420" s="32" t="s">
        <v>42</v>
      </c>
      <c r="D420" s="33" t="s">
        <v>43</v>
      </c>
      <c r="E420" s="34">
        <v>12</v>
      </c>
      <c r="F420" s="34" t="s">
        <v>17</v>
      </c>
      <c r="G420" s="39"/>
      <c r="H420" s="35"/>
      <c r="I420" s="45" t="s">
        <v>44</v>
      </c>
      <c r="J420" s="34" t="str">
        <f>_xlfn.DISPIMG("ID_566F3B7421534E71AC531AA1F3C51A5E",1)</f>
        <v>=DISPIMG("ID_566F3B7421534E71AC531AA1F3C51A5E",1)</v>
      </c>
    </row>
    <row r="421" s="5" customFormat="1" ht="78" customHeight="1" spans="1:10">
      <c r="A421" s="40">
        <v>415</v>
      </c>
      <c r="B421" s="31" t="s">
        <v>96</v>
      </c>
      <c r="C421" s="32" t="s">
        <v>52</v>
      </c>
      <c r="D421" s="33" t="s">
        <v>53</v>
      </c>
      <c r="E421" s="34">
        <v>7</v>
      </c>
      <c r="F421" s="34" t="s">
        <v>54</v>
      </c>
      <c r="G421" s="39"/>
      <c r="H421" s="35"/>
      <c r="I421" s="45" t="s">
        <v>55</v>
      </c>
      <c r="J421" s="49" t="str">
        <f>_xlfn.DISPIMG("ID_24CD22CE6B654FFC857CCE806409CCB0",1)</f>
        <v>=DISPIMG("ID_24CD22CE6B654FFC857CCE806409CCB0",1)</v>
      </c>
    </row>
    <row r="422" s="5" customFormat="1" ht="72" customHeight="1" spans="1:10">
      <c r="A422" s="40">
        <v>416</v>
      </c>
      <c r="B422" s="31" t="s">
        <v>96</v>
      </c>
      <c r="C422" s="32" t="s">
        <v>45</v>
      </c>
      <c r="D422" s="38" t="s">
        <v>46</v>
      </c>
      <c r="E422" s="34">
        <v>14</v>
      </c>
      <c r="F422" s="34" t="s">
        <v>17</v>
      </c>
      <c r="G422" s="39"/>
      <c r="H422" s="35"/>
      <c r="I422" s="47" t="s">
        <v>56</v>
      </c>
      <c r="J422" s="48" t="str">
        <f>_xlfn.DISPIMG("ID_8D035696D1824D8DBA10F16F71EF774C",1)</f>
        <v>=DISPIMG("ID_8D035696D1824D8DBA10F16F71EF774C",1)</v>
      </c>
    </row>
    <row r="423" s="6" customFormat="1" ht="51" customHeight="1" spans="1:10">
      <c r="A423" s="40">
        <v>417</v>
      </c>
      <c r="B423" s="31" t="s">
        <v>99</v>
      </c>
      <c r="C423" s="32" t="s">
        <v>49</v>
      </c>
      <c r="D423" s="33" t="s">
        <v>58</v>
      </c>
      <c r="E423" s="34">
        <v>2</v>
      </c>
      <c r="F423" s="34" t="s">
        <v>17</v>
      </c>
      <c r="G423" s="39"/>
      <c r="H423" s="35"/>
      <c r="I423" s="45" t="s">
        <v>51</v>
      </c>
      <c r="J423" s="49" t="str">
        <f>_xlfn.DISPIMG("ID_1AE9D03068104250979062D3DD6EE165",1)</f>
        <v>=DISPIMG("ID_1AE9D03068104250979062D3DD6EE165",1)</v>
      </c>
    </row>
    <row r="424" s="6" customFormat="1" ht="55.95" customHeight="1" spans="1:10">
      <c r="A424" s="40">
        <v>418</v>
      </c>
      <c r="B424" s="31" t="s">
        <v>99</v>
      </c>
      <c r="C424" s="32" t="s">
        <v>42</v>
      </c>
      <c r="D424" s="33" t="s">
        <v>43</v>
      </c>
      <c r="E424" s="34">
        <v>12</v>
      </c>
      <c r="F424" s="34" t="s">
        <v>17</v>
      </c>
      <c r="G424" s="39"/>
      <c r="H424" s="35"/>
      <c r="I424" s="45" t="s">
        <v>44</v>
      </c>
      <c r="J424" s="34" t="str">
        <f>_xlfn.DISPIMG("ID_BFDC5B86E73D42E7B24C4D8CB8C1BFEC",1)</f>
        <v>=DISPIMG("ID_BFDC5B86E73D42E7B24C4D8CB8C1BFEC",1)</v>
      </c>
    </row>
    <row r="425" s="5" customFormat="1" ht="67.05" customHeight="1" spans="1:10">
      <c r="A425" s="40">
        <v>419</v>
      </c>
      <c r="B425" s="31" t="s">
        <v>99</v>
      </c>
      <c r="C425" s="32" t="s">
        <v>52</v>
      </c>
      <c r="D425" s="33" t="s">
        <v>53</v>
      </c>
      <c r="E425" s="34">
        <v>7</v>
      </c>
      <c r="F425" s="34" t="s">
        <v>54</v>
      </c>
      <c r="G425" s="39"/>
      <c r="H425" s="35"/>
      <c r="I425" s="45" t="s">
        <v>55</v>
      </c>
      <c r="J425" s="49" t="str">
        <f>_xlfn.DISPIMG("ID_7A0758A8287549C5A0EBA2F018F26CE0",1)</f>
        <v>=DISPIMG("ID_7A0758A8287549C5A0EBA2F018F26CE0",1)</v>
      </c>
    </row>
    <row r="426" s="5" customFormat="1" ht="69" customHeight="1" spans="1:10">
      <c r="A426" s="40">
        <v>420</v>
      </c>
      <c r="B426" s="31" t="s">
        <v>99</v>
      </c>
      <c r="C426" s="32" t="s">
        <v>45</v>
      </c>
      <c r="D426" s="38" t="s">
        <v>46</v>
      </c>
      <c r="E426" s="34">
        <v>14</v>
      </c>
      <c r="F426" s="34" t="s">
        <v>17</v>
      </c>
      <c r="G426" s="39"/>
      <c r="H426" s="35"/>
      <c r="I426" s="47" t="s">
        <v>56</v>
      </c>
      <c r="J426" s="48" t="str">
        <f>_xlfn.DISPIMG("ID_0A244F6E8B4E4EE9B089888DC717E358",1)</f>
        <v>=DISPIMG("ID_0A244F6E8B4E4EE9B089888DC717E358",1)</v>
      </c>
    </row>
    <row r="427" s="6" customFormat="1" ht="43.05" customHeight="1" spans="1:10">
      <c r="A427" s="40">
        <v>421</v>
      </c>
      <c r="B427" s="31" t="s">
        <v>100</v>
      </c>
      <c r="C427" s="32" t="s">
        <v>49</v>
      </c>
      <c r="D427" s="33" t="s">
        <v>50</v>
      </c>
      <c r="E427" s="34">
        <v>1</v>
      </c>
      <c r="F427" s="34" t="s">
        <v>17</v>
      </c>
      <c r="G427" s="39"/>
      <c r="H427" s="35"/>
      <c r="I427" s="45" t="s">
        <v>51</v>
      </c>
      <c r="J427" s="49" t="str">
        <f>_xlfn.DISPIMG("ID_9398A73599D74362B166CE37FAE163DB",1)</f>
        <v>=DISPIMG("ID_9398A73599D74362B166CE37FAE163DB",1)</v>
      </c>
    </row>
    <row r="428" s="6" customFormat="1" ht="61.95" customHeight="1" spans="1:10">
      <c r="A428" s="40">
        <v>422</v>
      </c>
      <c r="B428" s="31" t="s">
        <v>100</v>
      </c>
      <c r="C428" s="32" t="s">
        <v>52</v>
      </c>
      <c r="D428" s="33" t="s">
        <v>53</v>
      </c>
      <c r="E428" s="34">
        <v>2</v>
      </c>
      <c r="F428" s="34" t="s">
        <v>54</v>
      </c>
      <c r="G428" s="39"/>
      <c r="H428" s="35"/>
      <c r="I428" s="45" t="s">
        <v>55</v>
      </c>
      <c r="J428" s="49" t="str">
        <f>_xlfn.DISPIMG("ID_1BF787B4360A4DBC914A1C1317F57DA6",1)</f>
        <v>=DISPIMG("ID_1BF787B4360A4DBC914A1C1317F57DA6",1)</v>
      </c>
    </row>
    <row r="429" s="5" customFormat="1" ht="67.05" customHeight="1" spans="1:10">
      <c r="A429" s="40">
        <v>423</v>
      </c>
      <c r="B429" s="31" t="s">
        <v>100</v>
      </c>
      <c r="C429" s="32" t="s">
        <v>45</v>
      </c>
      <c r="D429" s="38" t="s">
        <v>46</v>
      </c>
      <c r="E429" s="34">
        <v>3</v>
      </c>
      <c r="F429" s="34" t="s">
        <v>17</v>
      </c>
      <c r="G429" s="39"/>
      <c r="H429" s="35"/>
      <c r="I429" s="47" t="s">
        <v>56</v>
      </c>
      <c r="J429" s="48" t="str">
        <f>_xlfn.DISPIMG("ID_EB2C9A1F55A64097AA507DC4D86918BA",1)</f>
        <v>=DISPIMG("ID_EB2C9A1F55A64097AA507DC4D86918BA",1)</v>
      </c>
    </row>
    <row r="430" s="5" customFormat="1" ht="49.05" customHeight="1" spans="1:10">
      <c r="A430" s="40">
        <v>424</v>
      </c>
      <c r="B430" s="31" t="s">
        <v>100</v>
      </c>
      <c r="C430" s="31" t="s">
        <v>76</v>
      </c>
      <c r="D430" s="34" t="s">
        <v>136</v>
      </c>
      <c r="E430" s="34">
        <v>1</v>
      </c>
      <c r="F430" s="34" t="s">
        <v>17</v>
      </c>
      <c r="G430" s="39"/>
      <c r="H430" s="35"/>
      <c r="I430" s="45" t="s">
        <v>78</v>
      </c>
      <c r="J430" s="33" t="str">
        <f>_xlfn.DISPIMG("ID_99A5F56673CE47FE804FC8721377D3FD",1)</f>
        <v>=DISPIMG("ID_99A5F56673CE47FE804FC8721377D3FD",1)</v>
      </c>
    </row>
    <row r="431" s="6" customFormat="1" ht="43.05" customHeight="1" spans="1:10">
      <c r="A431" s="40">
        <v>425</v>
      </c>
      <c r="B431" s="31" t="s">
        <v>107</v>
      </c>
      <c r="C431" s="32" t="s">
        <v>49</v>
      </c>
      <c r="D431" s="33" t="s">
        <v>58</v>
      </c>
      <c r="E431" s="34">
        <v>4</v>
      </c>
      <c r="F431" s="34" t="s">
        <v>17</v>
      </c>
      <c r="G431" s="39"/>
      <c r="H431" s="35"/>
      <c r="I431" s="45" t="s">
        <v>51</v>
      </c>
      <c r="J431" s="49" t="str">
        <f>_xlfn.DISPIMG("ID_6579092CCB2746348F015C816819ECEC",1)</f>
        <v>=DISPIMG("ID_6579092CCB2746348F015C816819ECEC",1)</v>
      </c>
    </row>
    <row r="432" s="6" customFormat="1" ht="49.05" customHeight="1" spans="1:10">
      <c r="A432" s="40">
        <v>426</v>
      </c>
      <c r="B432" s="31" t="s">
        <v>107</v>
      </c>
      <c r="C432" s="32" t="s">
        <v>42</v>
      </c>
      <c r="D432" s="33" t="s">
        <v>43</v>
      </c>
      <c r="E432" s="34">
        <v>20</v>
      </c>
      <c r="F432" s="34" t="s">
        <v>17</v>
      </c>
      <c r="G432" s="39"/>
      <c r="H432" s="35"/>
      <c r="I432" s="45" t="s">
        <v>44</v>
      </c>
      <c r="J432" s="34" t="str">
        <f>_xlfn.DISPIMG("ID_5844C3B0809041FEA9635EC795F5BD50",1)</f>
        <v>=DISPIMG("ID_5844C3B0809041FEA9635EC795F5BD50",1)</v>
      </c>
    </row>
    <row r="433" s="5" customFormat="1" ht="55.05" customHeight="1" spans="1:10">
      <c r="A433" s="40">
        <v>427</v>
      </c>
      <c r="B433" s="31" t="s">
        <v>107</v>
      </c>
      <c r="C433" s="63" t="s">
        <v>45</v>
      </c>
      <c r="D433" s="38" t="s">
        <v>46</v>
      </c>
      <c r="E433" s="46">
        <v>24</v>
      </c>
      <c r="F433" s="46" t="s">
        <v>17</v>
      </c>
      <c r="G433" s="39"/>
      <c r="H433" s="35"/>
      <c r="I433" s="47" t="s">
        <v>56</v>
      </c>
      <c r="J433" s="48" t="str">
        <f>_xlfn.DISPIMG("ID_A901BD3729DA4375B5CCAFB861D0FD35",1)</f>
        <v>=DISPIMG("ID_A901BD3729DA4375B5CCAFB861D0FD35",1)</v>
      </c>
    </row>
    <row r="434" s="6" customFormat="1" ht="49.05" customHeight="1" spans="1:10">
      <c r="A434" s="40">
        <v>428</v>
      </c>
      <c r="B434" s="31" t="s">
        <v>112</v>
      </c>
      <c r="C434" s="32" t="s">
        <v>49</v>
      </c>
      <c r="D434" s="33" t="s">
        <v>50</v>
      </c>
      <c r="E434" s="34">
        <v>1</v>
      </c>
      <c r="F434" s="34" t="s">
        <v>17</v>
      </c>
      <c r="G434" s="39"/>
      <c r="H434" s="35"/>
      <c r="I434" s="45" t="s">
        <v>51</v>
      </c>
      <c r="J434" s="33" t="str">
        <f>_xlfn.DISPIMG("ID_AC6CE02F50774131A050A1E46DB76A05",1)</f>
        <v>=DISPIMG("ID_AC6CE02F50774131A050A1E46DB76A05",1)</v>
      </c>
    </row>
    <row r="435" s="6" customFormat="1" ht="43.95" customHeight="1" spans="1:10">
      <c r="A435" s="40">
        <v>429</v>
      </c>
      <c r="B435" s="31" t="s">
        <v>112</v>
      </c>
      <c r="C435" s="32" t="s">
        <v>52</v>
      </c>
      <c r="D435" s="33" t="s">
        <v>53</v>
      </c>
      <c r="E435" s="34">
        <v>12</v>
      </c>
      <c r="F435" s="34" t="s">
        <v>54</v>
      </c>
      <c r="G435" s="39"/>
      <c r="H435" s="35"/>
      <c r="I435" s="45" t="s">
        <v>55</v>
      </c>
      <c r="J435" s="33" t="str">
        <f>_xlfn.DISPIMG("ID_455B7A671C384AFA9B2E258383C795DA",1)</f>
        <v>=DISPIMG("ID_455B7A671C384AFA9B2E258383C795DA",1)</v>
      </c>
    </row>
    <row r="436" s="5" customFormat="1" ht="72" customHeight="1" spans="1:10">
      <c r="A436" s="40">
        <v>430</v>
      </c>
      <c r="B436" s="31" t="s">
        <v>112</v>
      </c>
      <c r="C436" s="32" t="s">
        <v>45</v>
      </c>
      <c r="D436" s="38" t="s">
        <v>46</v>
      </c>
      <c r="E436" s="34">
        <v>3</v>
      </c>
      <c r="F436" s="34" t="s">
        <v>17</v>
      </c>
      <c r="G436" s="39"/>
      <c r="H436" s="35"/>
      <c r="I436" s="47" t="s">
        <v>56</v>
      </c>
      <c r="J436" s="48" t="str">
        <f>_xlfn.DISPIMG("ID_77678D3D31F646339E348D3D51546B25",1)</f>
        <v>=DISPIMG("ID_77678D3D31F646339E348D3D51546B25",1)</v>
      </c>
    </row>
    <row r="437" s="5" customFormat="1" ht="49.05" customHeight="1" spans="1:10">
      <c r="A437" s="40">
        <v>431</v>
      </c>
      <c r="B437" s="31" t="s">
        <v>112</v>
      </c>
      <c r="C437" s="31" t="s">
        <v>76</v>
      </c>
      <c r="D437" s="34" t="s">
        <v>136</v>
      </c>
      <c r="E437" s="34">
        <v>1</v>
      </c>
      <c r="F437" s="34" t="s">
        <v>17</v>
      </c>
      <c r="G437" s="39"/>
      <c r="H437" s="35"/>
      <c r="I437" s="45" t="s">
        <v>78</v>
      </c>
      <c r="J437" s="33" t="str">
        <f>_xlfn.DISPIMG("ID_99A5F56673CE47FE804FC8721377D3FD",1)</f>
        <v>=DISPIMG("ID_99A5F56673CE47FE804FC8721377D3FD",1)</v>
      </c>
    </row>
    <row r="438" s="4" customFormat="1" ht="225" spans="1:10">
      <c r="A438" s="40">
        <v>432</v>
      </c>
      <c r="B438" s="31" t="s">
        <v>79</v>
      </c>
      <c r="C438" s="63" t="s">
        <v>19</v>
      </c>
      <c r="D438" s="33" t="s">
        <v>161</v>
      </c>
      <c r="E438" s="46">
        <v>1</v>
      </c>
      <c r="F438" s="46" t="s">
        <v>17</v>
      </c>
      <c r="G438" s="35"/>
      <c r="H438" s="35"/>
      <c r="I438" s="45" t="s">
        <v>18</v>
      </c>
      <c r="J438" s="46" t="str">
        <f>_xlfn.DISPIMG("ID_F8FB8DDB43F44B1382D33AAD12D6C582",1)</f>
        <v>=DISPIMG("ID_F8FB8DDB43F44B1382D33AAD12D6C582",1)</v>
      </c>
    </row>
    <row r="439" s="4" customFormat="1" ht="30" customHeight="1" spans="1:10">
      <c r="A439" s="40">
        <v>433</v>
      </c>
      <c r="B439" s="31" t="s">
        <v>79</v>
      </c>
      <c r="C439" s="32" t="s">
        <v>81</v>
      </c>
      <c r="D439" s="33" t="s">
        <v>162</v>
      </c>
      <c r="E439" s="34">
        <v>1</v>
      </c>
      <c r="F439" s="34" t="s">
        <v>83</v>
      </c>
      <c r="G439" s="35"/>
      <c r="H439" s="35"/>
      <c r="I439" s="45" t="s">
        <v>84</v>
      </c>
      <c r="J439" s="34" t="str">
        <f>_xlfn.DISPIMG("ID_F1353D8CFC5D4AB2BEF19ED1A8BA6A40",1)</f>
        <v>=DISPIMG("ID_F1353D8CFC5D4AB2BEF19ED1A8BA6A40",1)</v>
      </c>
    </row>
    <row r="440" s="4" customFormat="1" ht="34.05" customHeight="1" spans="1:10">
      <c r="A440" s="40">
        <v>434</v>
      </c>
      <c r="B440" s="31" t="s">
        <v>79</v>
      </c>
      <c r="C440" s="32" t="s">
        <v>145</v>
      </c>
      <c r="D440" s="33"/>
      <c r="E440" s="34">
        <v>1</v>
      </c>
      <c r="F440" s="34" t="s">
        <v>27</v>
      </c>
      <c r="G440" s="35"/>
      <c r="H440" s="35"/>
      <c r="I440" s="45" t="s">
        <v>146</v>
      </c>
      <c r="J440" s="34" t="str">
        <f>_xlfn.DISPIMG("ID_8EB1BA9BDBF94AFF8565EE5EA1588320",1)</f>
        <v>=DISPIMG("ID_8EB1BA9BDBF94AFF8565EE5EA1588320",1)</v>
      </c>
    </row>
    <row r="441" s="4" customFormat="1" ht="31.05" customHeight="1" spans="1:10">
      <c r="A441" s="40">
        <v>435</v>
      </c>
      <c r="B441" s="31" t="s">
        <v>79</v>
      </c>
      <c r="C441" s="32" t="s">
        <v>85</v>
      </c>
      <c r="D441" s="33"/>
      <c r="E441" s="34">
        <v>198</v>
      </c>
      <c r="F441" s="34" t="s">
        <v>27</v>
      </c>
      <c r="G441" s="35"/>
      <c r="H441" s="35"/>
      <c r="I441" s="45" t="s">
        <v>86</v>
      </c>
      <c r="J441" s="34" t="str">
        <f>_xlfn.DISPIMG("ID_F5F076F2375B43BD90200C4B0E322027",1)</f>
        <v>=DISPIMG("ID_F5F076F2375B43BD90200C4B0E322027",1)</v>
      </c>
    </row>
    <row r="442" s="4" customFormat="1" ht="55.05" customHeight="1" spans="1:10">
      <c r="A442" s="40">
        <v>436</v>
      </c>
      <c r="B442" s="31" t="s">
        <v>79</v>
      </c>
      <c r="C442" s="32" t="s">
        <v>87</v>
      </c>
      <c r="D442" s="33" t="s">
        <v>88</v>
      </c>
      <c r="E442" s="34">
        <v>100</v>
      </c>
      <c r="F442" s="34" t="s">
        <v>17</v>
      </c>
      <c r="G442" s="35"/>
      <c r="H442" s="35"/>
      <c r="I442" s="45" t="s">
        <v>89</v>
      </c>
      <c r="J442" s="34" t="str">
        <f>_xlfn.DISPIMG("ID_D96C9362BF1149F9B22ED6A96B831625",1)</f>
        <v>=DISPIMG("ID_D96C9362BF1149F9B22ED6A96B831625",1)</v>
      </c>
    </row>
    <row r="443" s="4" customFormat="1" ht="23" customHeight="1" spans="1:10">
      <c r="A443" s="64" t="s">
        <v>163</v>
      </c>
      <c r="B443" s="65"/>
      <c r="C443" s="65"/>
      <c r="D443" s="66"/>
      <c r="E443" s="66"/>
      <c r="F443" s="66"/>
      <c r="G443" s="66"/>
      <c r="H443" s="66"/>
      <c r="I443" s="67"/>
      <c r="J443" s="66"/>
    </row>
    <row r="444" s="7" customFormat="1" ht="55.05" customHeight="1" spans="1:10">
      <c r="A444" s="52">
        <v>437</v>
      </c>
      <c r="B444" s="51" t="s">
        <v>164</v>
      </c>
      <c r="C444" s="51" t="s">
        <v>73</v>
      </c>
      <c r="D444" s="52" t="s">
        <v>137</v>
      </c>
      <c r="E444" s="53">
        <v>2</v>
      </c>
      <c r="F444" s="53" t="s">
        <v>17</v>
      </c>
      <c r="G444" s="54"/>
      <c r="H444" s="54"/>
      <c r="I444" s="50" t="s">
        <v>75</v>
      </c>
      <c r="J444" s="56" t="str">
        <f>_xlfn.DISPIMG("ID_9045B623369F413284EE95EDE6CE5D3B",1)</f>
        <v>=DISPIMG("ID_9045B623369F413284EE95EDE6CE5D3B",1)</v>
      </c>
    </row>
    <row r="445" s="7" customFormat="1" ht="55.05" customHeight="1" spans="1:10">
      <c r="A445" s="52">
        <v>438</v>
      </c>
      <c r="B445" s="51" t="s">
        <v>164</v>
      </c>
      <c r="C445" s="51" t="s">
        <v>73</v>
      </c>
      <c r="D445" s="52" t="s">
        <v>165</v>
      </c>
      <c r="E445" s="53">
        <v>2</v>
      </c>
      <c r="F445" s="53" t="s">
        <v>17</v>
      </c>
      <c r="G445" s="54"/>
      <c r="H445" s="54"/>
      <c r="I445" s="50" t="s">
        <v>75</v>
      </c>
      <c r="J445" s="56" t="str">
        <f>_xlfn.DISPIMG("ID_9045B623369F413284EE95EDE6CE5D3B",1)</f>
        <v>=DISPIMG("ID_9045B623369F413284EE95EDE6CE5D3B",1)</v>
      </c>
    </row>
    <row r="446" s="7" customFormat="1" ht="55.05" customHeight="1" spans="1:10">
      <c r="A446" s="52">
        <v>439</v>
      </c>
      <c r="B446" s="51" t="s">
        <v>164</v>
      </c>
      <c r="C446" s="51" t="s">
        <v>76</v>
      </c>
      <c r="D446" s="53" t="s">
        <v>166</v>
      </c>
      <c r="E446" s="53">
        <v>2</v>
      </c>
      <c r="F446" s="53" t="s">
        <v>17</v>
      </c>
      <c r="G446" s="54"/>
      <c r="H446" s="54"/>
      <c r="I446" s="57" t="s">
        <v>78</v>
      </c>
      <c r="J446" s="52" t="str">
        <f>_xlfn.DISPIMG("ID_99A5F56673CE47FE804FC8721377D3FD",1)</f>
        <v>=DISPIMG("ID_99A5F56673CE47FE804FC8721377D3FD",1)</v>
      </c>
    </row>
    <row r="447" s="7" customFormat="1" ht="55.05" customHeight="1" spans="1:10">
      <c r="A447" s="52">
        <v>440</v>
      </c>
      <c r="B447" s="51" t="s">
        <v>164</v>
      </c>
      <c r="C447" s="51" t="s">
        <v>76</v>
      </c>
      <c r="D447" s="53" t="s">
        <v>136</v>
      </c>
      <c r="E447" s="53">
        <v>2</v>
      </c>
      <c r="F447" s="53" t="s">
        <v>17</v>
      </c>
      <c r="G447" s="54"/>
      <c r="H447" s="54"/>
      <c r="I447" s="57" t="s">
        <v>78</v>
      </c>
      <c r="J447" s="52" t="str">
        <f>_xlfn.DISPIMG("ID_99A5F56673CE47FE804FC8721377D3FD",1)</f>
        <v>=DISPIMG("ID_99A5F56673CE47FE804FC8721377D3FD",1)</v>
      </c>
    </row>
    <row r="448" s="7" customFormat="1" ht="55.05" customHeight="1" spans="1:10">
      <c r="A448" s="52">
        <v>441</v>
      </c>
      <c r="B448" s="51" t="s">
        <v>167</v>
      </c>
      <c r="C448" s="51" t="s">
        <v>168</v>
      </c>
      <c r="D448" s="52" t="s">
        <v>169</v>
      </c>
      <c r="E448" s="53">
        <v>1</v>
      </c>
      <c r="F448" s="53" t="s">
        <v>17</v>
      </c>
      <c r="G448" s="54"/>
      <c r="H448" s="54"/>
      <c r="I448" s="57" t="s">
        <v>170</v>
      </c>
      <c r="J448" s="52" t="str">
        <f>_xlfn.DISPIMG("ID_4ABBC38394CD40838AF45FA373CAC304",1)</f>
        <v>=DISPIMG("ID_4ABBC38394CD40838AF45FA373CAC304",1)</v>
      </c>
    </row>
    <row r="449" s="7" customFormat="1" ht="55.05" customHeight="1" spans="1:10">
      <c r="A449" s="52">
        <v>442</v>
      </c>
      <c r="B449" s="51" t="s">
        <v>167</v>
      </c>
      <c r="C449" s="51" t="s">
        <v>171</v>
      </c>
      <c r="D449" s="52" t="s">
        <v>172</v>
      </c>
      <c r="E449" s="53">
        <v>12</v>
      </c>
      <c r="F449" s="53" t="s">
        <v>17</v>
      </c>
      <c r="G449" s="54"/>
      <c r="H449" s="54"/>
      <c r="I449" s="57" t="s">
        <v>173</v>
      </c>
      <c r="J449" s="56" t="str">
        <f>_xlfn.DISPIMG("ID_2A54F059A1364FF1926B27ADC2D1FBFD",1)</f>
        <v>=DISPIMG("ID_2A54F059A1364FF1926B27ADC2D1FBFD",1)</v>
      </c>
    </row>
    <row r="450" s="7" customFormat="1" ht="55.05" customHeight="1" spans="1:10">
      <c r="A450" s="52">
        <v>443</v>
      </c>
      <c r="B450" s="51" t="s">
        <v>167</v>
      </c>
      <c r="C450" s="51" t="s">
        <v>174</v>
      </c>
      <c r="D450" s="52" t="s">
        <v>46</v>
      </c>
      <c r="E450" s="53">
        <v>48</v>
      </c>
      <c r="F450" s="53" t="s">
        <v>17</v>
      </c>
      <c r="G450" s="54"/>
      <c r="H450" s="54"/>
      <c r="I450" s="50" t="s">
        <v>175</v>
      </c>
      <c r="J450" s="56" t="str">
        <f>_xlfn.DISPIMG("ID_3CA59315E6E4410CBCDE303E1F32C06A",1)</f>
        <v>=DISPIMG("ID_3CA59315E6E4410CBCDE303E1F32C06A",1)</v>
      </c>
    </row>
    <row r="451" s="7" customFormat="1" ht="55.05" customHeight="1" spans="1:10">
      <c r="A451" s="52">
        <v>444</v>
      </c>
      <c r="B451" s="51" t="s">
        <v>167</v>
      </c>
      <c r="C451" s="51" t="s">
        <v>176</v>
      </c>
      <c r="D451" s="52" t="s">
        <v>177</v>
      </c>
      <c r="E451" s="53">
        <v>1</v>
      </c>
      <c r="F451" s="53" t="s">
        <v>54</v>
      </c>
      <c r="G451" s="54"/>
      <c r="H451" s="54"/>
      <c r="I451" s="57" t="s">
        <v>178</v>
      </c>
      <c r="J451" s="56" t="str">
        <f>_xlfn.DISPIMG("ID_B51D3C085B3E4BAEA2694F0C56A4AE6E",1)</f>
        <v>=DISPIMG("ID_B51D3C085B3E4BAEA2694F0C56A4AE6E",1)</v>
      </c>
    </row>
    <row r="452" s="7" customFormat="1" ht="55.05" customHeight="1" spans="1:10">
      <c r="A452" s="52">
        <v>445</v>
      </c>
      <c r="B452" s="51" t="s">
        <v>167</v>
      </c>
      <c r="C452" s="51" t="s">
        <v>176</v>
      </c>
      <c r="D452" s="52" t="s">
        <v>179</v>
      </c>
      <c r="E452" s="53">
        <v>1</v>
      </c>
      <c r="F452" s="53" t="s">
        <v>54</v>
      </c>
      <c r="G452" s="54"/>
      <c r="H452" s="54"/>
      <c r="I452" s="57" t="s">
        <v>178</v>
      </c>
      <c r="J452" s="56" t="str">
        <f>_xlfn.DISPIMG("ID_B51D3C085B3E4BAEA2694F0C56A4AE6E",1)</f>
        <v>=DISPIMG("ID_B51D3C085B3E4BAEA2694F0C56A4AE6E",1)</v>
      </c>
    </row>
    <row r="453" s="7" customFormat="1" ht="55.05" customHeight="1" spans="1:10">
      <c r="A453" s="52">
        <v>446</v>
      </c>
      <c r="B453" s="51" t="s">
        <v>167</v>
      </c>
      <c r="C453" s="51" t="s">
        <v>180</v>
      </c>
      <c r="D453" s="52" t="s">
        <v>181</v>
      </c>
      <c r="E453" s="53">
        <v>3</v>
      </c>
      <c r="F453" s="53" t="s">
        <v>17</v>
      </c>
      <c r="G453" s="54"/>
      <c r="H453" s="54"/>
      <c r="I453" s="50" t="s">
        <v>182</v>
      </c>
      <c r="J453" s="56" t="str">
        <f>_xlfn.DISPIMG("ID_628D8547B7EE411B9AF2BDD52B51E4CC",1)</f>
        <v>=DISPIMG("ID_628D8547B7EE411B9AF2BDD52B51E4CC",1)</v>
      </c>
    </row>
    <row r="454" s="7" customFormat="1" ht="55.05" customHeight="1" spans="1:10">
      <c r="A454" s="52">
        <v>447</v>
      </c>
      <c r="B454" s="51" t="s">
        <v>167</v>
      </c>
      <c r="C454" s="51" t="s">
        <v>180</v>
      </c>
      <c r="D454" s="52" t="s">
        <v>183</v>
      </c>
      <c r="E454" s="53">
        <v>1</v>
      </c>
      <c r="F454" s="53" t="s">
        <v>17</v>
      </c>
      <c r="G454" s="54"/>
      <c r="H454" s="54"/>
      <c r="I454" s="50" t="s">
        <v>182</v>
      </c>
      <c r="J454" s="56" t="str">
        <f>_xlfn.DISPIMG("ID_628D8547B7EE411B9AF2BDD52B51E4CC",1)</f>
        <v>=DISPIMG("ID_628D8547B7EE411B9AF2BDD52B51E4CC",1)</v>
      </c>
    </row>
    <row r="455" s="7" customFormat="1" ht="55.05" customHeight="1" spans="1:10">
      <c r="A455" s="52">
        <v>448</v>
      </c>
      <c r="B455" s="51" t="s">
        <v>167</v>
      </c>
      <c r="C455" s="51" t="s">
        <v>184</v>
      </c>
      <c r="D455" s="52" t="s">
        <v>46</v>
      </c>
      <c r="E455" s="53">
        <v>17</v>
      </c>
      <c r="F455" s="53" t="s">
        <v>17</v>
      </c>
      <c r="G455" s="54"/>
      <c r="H455" s="54"/>
      <c r="I455" s="50" t="s">
        <v>185</v>
      </c>
      <c r="J455" s="56" t="str">
        <f>_xlfn.DISPIMG("ID_F62CD5DAF552446DA5095A7D696992AE",1)</f>
        <v>=DISPIMG("ID_F62CD5DAF552446DA5095A7D696992AE",1)</v>
      </c>
    </row>
    <row r="456" s="7" customFormat="1" ht="55.05" customHeight="1" spans="1:10">
      <c r="A456" s="52">
        <v>449</v>
      </c>
      <c r="B456" s="51" t="s">
        <v>167</v>
      </c>
      <c r="C456" s="51" t="s">
        <v>73</v>
      </c>
      <c r="D456" s="52" t="s">
        <v>137</v>
      </c>
      <c r="E456" s="53">
        <v>3</v>
      </c>
      <c r="F456" s="53" t="s">
        <v>17</v>
      </c>
      <c r="G456" s="54"/>
      <c r="H456" s="54"/>
      <c r="I456" s="50" t="s">
        <v>75</v>
      </c>
      <c r="J456" s="56" t="str">
        <f>_xlfn.DISPIMG("ID_9045B623369F413284EE95EDE6CE5D3B",1)</f>
        <v>=DISPIMG("ID_9045B623369F413284EE95EDE6CE5D3B",1)</v>
      </c>
    </row>
    <row r="457" s="7" customFormat="1" ht="55.05" customHeight="1" spans="1:10">
      <c r="A457" s="52">
        <v>450</v>
      </c>
      <c r="B457" s="51" t="s">
        <v>167</v>
      </c>
      <c r="C457" s="51" t="s">
        <v>73</v>
      </c>
      <c r="D457" s="52" t="s">
        <v>165</v>
      </c>
      <c r="E457" s="53">
        <v>4</v>
      </c>
      <c r="F457" s="53" t="s">
        <v>17</v>
      </c>
      <c r="G457" s="54"/>
      <c r="H457" s="54"/>
      <c r="I457" s="50" t="s">
        <v>75</v>
      </c>
      <c r="J457" s="56" t="str">
        <f>_xlfn.DISPIMG("ID_9045B623369F413284EE95EDE6CE5D3B",1)</f>
        <v>=DISPIMG("ID_9045B623369F413284EE95EDE6CE5D3B",1)</v>
      </c>
    </row>
    <row r="458" s="7" customFormat="1" ht="55.05" customHeight="1" spans="1:10">
      <c r="A458" s="52">
        <v>451</v>
      </c>
      <c r="B458" s="51" t="s">
        <v>167</v>
      </c>
      <c r="C458" s="51" t="s">
        <v>76</v>
      </c>
      <c r="D458" s="53" t="s">
        <v>166</v>
      </c>
      <c r="E458" s="53">
        <v>4</v>
      </c>
      <c r="F458" s="53" t="s">
        <v>17</v>
      </c>
      <c r="G458" s="54"/>
      <c r="H458" s="54"/>
      <c r="I458" s="50" t="s">
        <v>138</v>
      </c>
      <c r="J458" s="56" t="str">
        <f>_xlfn.DISPIMG("ID_BE812B06E07C4849AEB3425AAC2AD8C0",1)</f>
        <v>=DISPIMG("ID_BE812B06E07C4849AEB3425AAC2AD8C0",1)</v>
      </c>
    </row>
    <row r="459" s="7" customFormat="1" ht="55.05" customHeight="1" spans="1:10">
      <c r="A459" s="52">
        <v>452</v>
      </c>
      <c r="B459" s="68" t="s">
        <v>167</v>
      </c>
      <c r="C459" s="68" t="s">
        <v>76</v>
      </c>
      <c r="D459" s="69" t="s">
        <v>136</v>
      </c>
      <c r="E459" s="69">
        <v>3</v>
      </c>
      <c r="F459" s="69" t="s">
        <v>17</v>
      </c>
      <c r="G459" s="70"/>
      <c r="H459" s="70"/>
      <c r="I459" s="82" t="s">
        <v>138</v>
      </c>
      <c r="J459" s="83" t="str">
        <f>_xlfn.DISPIMG("ID_BE812B06E07C4849AEB3425AAC2AD8C0",1)</f>
        <v>=DISPIMG("ID_BE812B06E07C4849AEB3425AAC2AD8C0",1)</v>
      </c>
    </row>
    <row r="460" s="7" customFormat="1" ht="20.25" spans="1:13">
      <c r="A460" s="71" t="s">
        <v>186</v>
      </c>
      <c r="B460" s="72"/>
      <c r="C460" s="72"/>
      <c r="D460" s="72"/>
      <c r="E460" s="72"/>
      <c r="F460" s="72"/>
      <c r="G460" s="72"/>
      <c r="H460" s="73"/>
      <c r="I460" s="43"/>
      <c r="J460" s="72"/>
      <c r="M460" s="84"/>
    </row>
    <row r="461" s="4" customFormat="1" spans="1:10">
      <c r="A461" s="74" t="s">
        <v>13</v>
      </c>
      <c r="B461" s="75"/>
      <c r="C461" s="75"/>
      <c r="D461" s="76"/>
      <c r="E461" s="77"/>
      <c r="F461" s="77"/>
      <c r="G461" s="78"/>
      <c r="H461" s="78"/>
      <c r="I461" s="85"/>
      <c r="J461" s="86"/>
    </row>
    <row r="462" s="4" customFormat="1" ht="225" spans="1:10">
      <c r="A462" s="30">
        <v>453</v>
      </c>
      <c r="B462" s="31" t="s">
        <v>187</v>
      </c>
      <c r="C462" s="63" t="s">
        <v>19</v>
      </c>
      <c r="D462" s="79" t="s">
        <v>188</v>
      </c>
      <c r="E462" s="34">
        <v>1</v>
      </c>
      <c r="F462" s="80" t="s">
        <v>17</v>
      </c>
      <c r="G462" s="35"/>
      <c r="H462" s="35"/>
      <c r="I462" s="87" t="s">
        <v>18</v>
      </c>
      <c r="J462" s="88" t="str">
        <f>_xlfn.DISPIMG("ID_DAA31DDF47C946E8B29FBA0F9DCC256F",1)</f>
        <v>=DISPIMG("ID_DAA31DDF47C946E8B29FBA0F9DCC256F",1)</v>
      </c>
    </row>
    <row r="463" s="4" customFormat="1" ht="225" spans="1:10">
      <c r="A463" s="30">
        <v>454</v>
      </c>
      <c r="B463" s="31" t="s">
        <v>187</v>
      </c>
      <c r="C463" s="63" t="s">
        <v>19</v>
      </c>
      <c r="D463" s="63" t="s">
        <v>35</v>
      </c>
      <c r="E463" s="34">
        <v>1</v>
      </c>
      <c r="F463" s="80" t="s">
        <v>17</v>
      </c>
      <c r="G463" s="35"/>
      <c r="H463" s="35"/>
      <c r="I463" s="87" t="s">
        <v>18</v>
      </c>
      <c r="J463" s="88" t="str">
        <f>_xlfn.DISPIMG("ID_5D8F7B4C67004426937E9B6392885428",1)</f>
        <v>=DISPIMG("ID_5D8F7B4C67004426937E9B6392885428",1)</v>
      </c>
    </row>
    <row r="464" s="4" customFormat="1" ht="31.2" spans="1:10">
      <c r="A464" s="30">
        <v>455</v>
      </c>
      <c r="B464" s="31" t="s">
        <v>187</v>
      </c>
      <c r="C464" s="63" t="s">
        <v>25</v>
      </c>
      <c r="D464" s="63" t="s">
        <v>26</v>
      </c>
      <c r="E464" s="34">
        <v>2</v>
      </c>
      <c r="F464" s="80" t="s">
        <v>27</v>
      </c>
      <c r="G464" s="35"/>
      <c r="H464" s="35"/>
      <c r="I464" s="87" t="s">
        <v>28</v>
      </c>
      <c r="J464" s="35" t="str">
        <f>_xlfn.DISPIMG("ID_A9758CB0E3C243C3BCE1FEC4884103B7",1)</f>
        <v>=DISPIMG("ID_A9758CB0E3C243C3BCE1FEC4884103B7",1)</v>
      </c>
    </row>
    <row r="465" s="4" customFormat="1" ht="37.3" spans="1:10">
      <c r="A465" s="30">
        <v>456</v>
      </c>
      <c r="B465" s="81" t="s">
        <v>187</v>
      </c>
      <c r="C465" s="63" t="s">
        <v>29</v>
      </c>
      <c r="D465" s="63"/>
      <c r="E465" s="34">
        <v>2</v>
      </c>
      <c r="F465" s="80" t="s">
        <v>27</v>
      </c>
      <c r="G465" s="35"/>
      <c r="H465" s="35"/>
      <c r="I465" s="87" t="s">
        <v>30</v>
      </c>
      <c r="J465" s="35" t="str">
        <f>_xlfn.DISPIMG("ID_7F59D3911BDE430CAF1D699C6D04C09F",1)</f>
        <v>=DISPIMG("ID_7F59D3911BDE430CAF1D699C6D04C09F",1)</v>
      </c>
    </row>
    <row r="466" s="4" customFormat="1" ht="225" spans="1:10">
      <c r="A466" s="30">
        <v>457</v>
      </c>
      <c r="B466" s="31" t="s">
        <v>189</v>
      </c>
      <c r="C466" s="63" t="s">
        <v>19</v>
      </c>
      <c r="D466" s="63" t="s">
        <v>190</v>
      </c>
      <c r="E466" s="34">
        <v>1</v>
      </c>
      <c r="F466" s="80" t="s">
        <v>17</v>
      </c>
      <c r="G466" s="35"/>
      <c r="H466" s="35"/>
      <c r="I466" s="87" t="s">
        <v>18</v>
      </c>
      <c r="J466" s="88" t="str">
        <f>_xlfn.DISPIMG("ID_2324FF5986484215B8A4DAE9142E7571",1)</f>
        <v>=DISPIMG("ID_2324FF5986484215B8A4DAE9142E7571",1)</v>
      </c>
    </row>
    <row r="467" s="4" customFormat="1" ht="68.1" spans="1:10">
      <c r="A467" s="30">
        <v>458</v>
      </c>
      <c r="B467" s="31" t="s">
        <v>189</v>
      </c>
      <c r="C467" s="63" t="s">
        <v>42</v>
      </c>
      <c r="D467" s="63" t="s">
        <v>191</v>
      </c>
      <c r="E467" s="34">
        <v>2</v>
      </c>
      <c r="F467" s="80" t="s">
        <v>54</v>
      </c>
      <c r="G467" s="35"/>
      <c r="H467" s="35"/>
      <c r="I467" s="45" t="s">
        <v>44</v>
      </c>
      <c r="J467" s="35" t="str">
        <f>_xlfn.DISPIMG("ID_756CEFD0A7DC4BCA81B75B23674550D0",1)</f>
        <v>=DISPIMG("ID_756CEFD0A7DC4BCA81B75B23674550D0",1)</v>
      </c>
    </row>
    <row r="468" s="4" customFormat="1" ht="138.05" spans="1:10">
      <c r="A468" s="30">
        <v>459</v>
      </c>
      <c r="B468" s="31" t="s">
        <v>189</v>
      </c>
      <c r="C468" s="63" t="s">
        <v>45</v>
      </c>
      <c r="D468" s="38" t="s">
        <v>46</v>
      </c>
      <c r="E468" s="34">
        <v>4</v>
      </c>
      <c r="F468" s="80" t="s">
        <v>17</v>
      </c>
      <c r="G468" s="35"/>
      <c r="H468" s="35"/>
      <c r="I468" s="47" t="s">
        <v>56</v>
      </c>
      <c r="J468" s="48" t="str">
        <f>_xlfn.DISPIMG("ID_77678D3D31F646339E348D3D51546B25",1)</f>
        <v>=DISPIMG("ID_77678D3D31F646339E348D3D51546B25",1)</v>
      </c>
    </row>
    <row r="469" s="4" customFormat="1" ht="42.45" spans="1:10">
      <c r="A469" s="30">
        <v>460</v>
      </c>
      <c r="B469" s="31" t="s">
        <v>189</v>
      </c>
      <c r="C469" s="63" t="s">
        <v>25</v>
      </c>
      <c r="D469" s="63" t="s">
        <v>26</v>
      </c>
      <c r="E469" s="34">
        <v>1</v>
      </c>
      <c r="F469" s="80" t="s">
        <v>27</v>
      </c>
      <c r="G469" s="35"/>
      <c r="H469" s="35"/>
      <c r="I469" s="87" t="s">
        <v>28</v>
      </c>
      <c r="J469" s="35" t="str">
        <f>_xlfn.DISPIMG("ID_8D61E401FB0B49D8BEC06A7CF76C7E86",1)</f>
        <v>=DISPIMG("ID_8D61E401FB0B49D8BEC06A7CF76C7E86",1)</v>
      </c>
    </row>
    <row r="470" s="4" customFormat="1" ht="41.95" spans="1:10">
      <c r="A470" s="30">
        <v>461</v>
      </c>
      <c r="B470" s="31" t="s">
        <v>189</v>
      </c>
      <c r="C470" s="63" t="s">
        <v>29</v>
      </c>
      <c r="D470" s="63"/>
      <c r="E470" s="34">
        <v>1</v>
      </c>
      <c r="F470" s="80" t="s">
        <v>27</v>
      </c>
      <c r="G470" s="35"/>
      <c r="H470" s="35"/>
      <c r="I470" s="87" t="s">
        <v>30</v>
      </c>
      <c r="J470" s="35" t="str">
        <f>_xlfn.DISPIMG("ID_1859141E19144F78864C83AA7D1D7407",1)</f>
        <v>=DISPIMG("ID_1859141E19144F78864C83AA7D1D7407",1)</v>
      </c>
    </row>
    <row r="471" s="4" customFormat="1" ht="112.5" spans="1:13">
      <c r="A471" s="30">
        <v>462</v>
      </c>
      <c r="B471" s="31" t="s">
        <v>192</v>
      </c>
      <c r="C471" s="63" t="s">
        <v>193</v>
      </c>
      <c r="D471" s="63" t="s">
        <v>194</v>
      </c>
      <c r="E471" s="34">
        <v>8</v>
      </c>
      <c r="F471" s="80" t="s">
        <v>54</v>
      </c>
      <c r="G471" s="35"/>
      <c r="H471" s="35"/>
      <c r="I471" s="87" t="s">
        <v>195</v>
      </c>
      <c r="J471" s="35" t="str">
        <f>_xlfn.DISPIMG("ID_DB61CF0F4F72482791029C7486AE2CCE",1)</f>
        <v>=DISPIMG("ID_DB61CF0F4F72482791029C7486AE2CCE",1)</v>
      </c>
      <c r="M471" s="89"/>
    </row>
    <row r="472" s="4" customFormat="1" ht="40.95" spans="1:10">
      <c r="A472" s="30">
        <v>463</v>
      </c>
      <c r="B472" s="31" t="s">
        <v>196</v>
      </c>
      <c r="C472" s="63" t="s">
        <v>197</v>
      </c>
      <c r="D472" s="63" t="s">
        <v>198</v>
      </c>
      <c r="E472" s="34">
        <v>4</v>
      </c>
      <c r="F472" s="80" t="s">
        <v>54</v>
      </c>
      <c r="G472" s="35"/>
      <c r="H472" s="35"/>
      <c r="I472" s="87" t="s">
        <v>199</v>
      </c>
      <c r="J472" s="35" t="str">
        <f>_xlfn.DISPIMG("ID_452A17ED88A34E369CFDBCD1F01A52AC",1)</f>
        <v>=DISPIMG("ID_452A17ED88A34E369CFDBCD1F01A52AC",1)</v>
      </c>
    </row>
    <row r="473" s="4" customFormat="1" ht="94.5" spans="1:13">
      <c r="A473" s="30">
        <v>464</v>
      </c>
      <c r="B473" s="31" t="s">
        <v>200</v>
      </c>
      <c r="C473" s="63" t="s">
        <v>201</v>
      </c>
      <c r="D473" s="63" t="s">
        <v>202</v>
      </c>
      <c r="E473" s="34">
        <v>2</v>
      </c>
      <c r="F473" s="80" t="s">
        <v>54</v>
      </c>
      <c r="G473" s="35"/>
      <c r="H473" s="35"/>
      <c r="I473" s="87" t="s">
        <v>203</v>
      </c>
      <c r="J473" s="88" t="str">
        <f>_xlfn.DISPIMG("ID_9903248244634FA5A08F9F231E0DE1E4",1)</f>
        <v>=DISPIMG("ID_9903248244634FA5A08F9F231E0DE1E4",1)</v>
      </c>
      <c r="M473" s="1" t="s">
        <v>204</v>
      </c>
    </row>
    <row r="474" s="4" customFormat="1" ht="49.2" spans="1:10">
      <c r="A474" s="30">
        <v>465</v>
      </c>
      <c r="B474" s="31" t="s">
        <v>200</v>
      </c>
      <c r="C474" s="63" t="s">
        <v>201</v>
      </c>
      <c r="D474" s="63" t="s">
        <v>205</v>
      </c>
      <c r="E474" s="34">
        <v>1</v>
      </c>
      <c r="F474" s="80" t="s">
        <v>54</v>
      </c>
      <c r="G474" s="35"/>
      <c r="H474" s="35"/>
      <c r="I474" s="87" t="s">
        <v>203</v>
      </c>
      <c r="J474" s="88" t="str">
        <f>_xlfn.DISPIMG("ID_5BF2C0C30C4B4BDAA254BEF9EC1937A7",1)</f>
        <v>=DISPIMG("ID_5BF2C0C30C4B4BDAA254BEF9EC1937A7",1)</v>
      </c>
    </row>
    <row r="475" s="4" customFormat="1" ht="49.2" spans="1:10">
      <c r="A475" s="30">
        <v>466</v>
      </c>
      <c r="B475" s="31" t="s">
        <v>206</v>
      </c>
      <c r="C475" s="63" t="s">
        <v>201</v>
      </c>
      <c r="D475" s="63" t="s">
        <v>207</v>
      </c>
      <c r="E475" s="34">
        <v>1</v>
      </c>
      <c r="F475" s="80" t="s">
        <v>54</v>
      </c>
      <c r="G475" s="35"/>
      <c r="H475" s="35"/>
      <c r="I475" s="87" t="s">
        <v>203</v>
      </c>
      <c r="J475" s="88" t="str">
        <f>_xlfn.DISPIMG("ID_D0070FC42BBE4FE3A477CB8949B9AFA8",1)</f>
        <v>=DISPIMG("ID_D0070FC42BBE4FE3A477CB8949B9AFA8",1)</v>
      </c>
    </row>
    <row r="476" s="4" customFormat="1" ht="49.2" spans="1:10">
      <c r="A476" s="30">
        <v>467</v>
      </c>
      <c r="B476" s="31" t="s">
        <v>206</v>
      </c>
      <c r="C476" s="63" t="s">
        <v>201</v>
      </c>
      <c r="D476" s="63" t="s">
        <v>202</v>
      </c>
      <c r="E476" s="34">
        <v>1</v>
      </c>
      <c r="F476" s="80" t="s">
        <v>54</v>
      </c>
      <c r="G476" s="35"/>
      <c r="H476" s="35"/>
      <c r="I476" s="87" t="s">
        <v>203</v>
      </c>
      <c r="J476" s="88" t="str">
        <f>_xlfn.DISPIMG("ID_A4CF34558BC74C5B97652B253A447888",1)</f>
        <v>=DISPIMG("ID_A4CF34558BC74C5B97652B253A447888",1)</v>
      </c>
    </row>
    <row r="477" s="4" customFormat="1" ht="49.2" spans="1:10">
      <c r="A477" s="30">
        <v>468</v>
      </c>
      <c r="B477" s="31" t="s">
        <v>208</v>
      </c>
      <c r="C477" s="63" t="s">
        <v>201</v>
      </c>
      <c r="D477" s="63" t="s">
        <v>205</v>
      </c>
      <c r="E477" s="34">
        <v>1</v>
      </c>
      <c r="F477" s="80" t="s">
        <v>54</v>
      </c>
      <c r="G477" s="35"/>
      <c r="H477" s="35"/>
      <c r="I477" s="87" t="s">
        <v>203</v>
      </c>
      <c r="J477" s="88" t="str">
        <f>_xlfn.DISPIMG("ID_91E398ECC6D643768D43BA16D59BA6C2",1)</f>
        <v>=DISPIMG("ID_91E398ECC6D643768D43BA16D59BA6C2",1)</v>
      </c>
    </row>
    <row r="478" s="4" customFormat="1" ht="49.2" spans="1:10">
      <c r="A478" s="30">
        <v>469</v>
      </c>
      <c r="B478" s="31" t="s">
        <v>209</v>
      </c>
      <c r="C478" s="63" t="s">
        <v>201</v>
      </c>
      <c r="D478" s="63" t="s">
        <v>205</v>
      </c>
      <c r="E478" s="34">
        <v>1</v>
      </c>
      <c r="F478" s="80" t="s">
        <v>54</v>
      </c>
      <c r="G478" s="35"/>
      <c r="H478" s="35"/>
      <c r="I478" s="87" t="s">
        <v>203</v>
      </c>
      <c r="J478" s="88" t="str">
        <f>_xlfn.DISPIMG("ID_4BE872A9D9694D95BB3FE8D957F1F043",1)</f>
        <v>=DISPIMG("ID_4BE872A9D9694D95BB3FE8D957F1F043",1)</v>
      </c>
    </row>
    <row r="479" s="4" customFormat="1" ht="225" spans="1:10">
      <c r="A479" s="30">
        <v>470</v>
      </c>
      <c r="B479" s="31" t="s">
        <v>210</v>
      </c>
      <c r="C479" s="63" t="s">
        <v>19</v>
      </c>
      <c r="D479" s="63" t="s">
        <v>211</v>
      </c>
      <c r="E479" s="34">
        <v>1</v>
      </c>
      <c r="F479" s="80" t="s">
        <v>17</v>
      </c>
      <c r="G479" s="35"/>
      <c r="H479" s="35"/>
      <c r="I479" s="87" t="s">
        <v>18</v>
      </c>
      <c r="J479" s="88" t="str">
        <f>_xlfn.DISPIMG("ID_C97BD8D7F2E44B9E8D9C175D67CD8667",1)</f>
        <v>=DISPIMG("ID_C97BD8D7F2E44B9E8D9C175D67CD8667",1)</v>
      </c>
    </row>
    <row r="480" s="4" customFormat="1" ht="42.45" spans="1:10">
      <c r="A480" s="30">
        <v>471</v>
      </c>
      <c r="B480" s="31" t="s">
        <v>210</v>
      </c>
      <c r="C480" s="63" t="s">
        <v>25</v>
      </c>
      <c r="D480" s="63" t="s">
        <v>26</v>
      </c>
      <c r="E480" s="34">
        <v>1</v>
      </c>
      <c r="F480" s="80" t="s">
        <v>27</v>
      </c>
      <c r="G480" s="35"/>
      <c r="H480" s="35"/>
      <c r="I480" s="87" t="s">
        <v>28</v>
      </c>
      <c r="J480" s="35" t="str">
        <f>_xlfn.DISPIMG("ID_4716F155951F4633AFA7F3D3932A90C3",1)</f>
        <v>=DISPIMG("ID_4716F155951F4633AFA7F3D3932A90C3",1)</v>
      </c>
    </row>
    <row r="481" s="4" customFormat="1" ht="49.45" spans="1:10">
      <c r="A481" s="30">
        <v>472</v>
      </c>
      <c r="B481" s="31" t="s">
        <v>210</v>
      </c>
      <c r="C481" s="63" t="s">
        <v>29</v>
      </c>
      <c r="D481" s="63"/>
      <c r="E481" s="34">
        <v>1</v>
      </c>
      <c r="F481" s="80" t="s">
        <v>27</v>
      </c>
      <c r="G481" s="35"/>
      <c r="H481" s="35"/>
      <c r="I481" s="87" t="s">
        <v>30</v>
      </c>
      <c r="J481" s="35" t="str">
        <f>_xlfn.DISPIMG("ID_2EA43BF60D744D11979BFAD8CEC5DB86",1)</f>
        <v>=DISPIMG("ID_2EA43BF60D744D11979BFAD8CEC5DB86",1)</v>
      </c>
    </row>
    <row r="482" s="4" customFormat="1" ht="225" spans="1:10">
      <c r="A482" s="30">
        <v>473</v>
      </c>
      <c r="B482" s="31" t="s">
        <v>212</v>
      </c>
      <c r="C482" s="63" t="s">
        <v>19</v>
      </c>
      <c r="D482" s="63" t="s">
        <v>213</v>
      </c>
      <c r="E482" s="34">
        <v>1</v>
      </c>
      <c r="F482" s="80" t="s">
        <v>17</v>
      </c>
      <c r="G482" s="35"/>
      <c r="H482" s="35"/>
      <c r="I482" s="87" t="s">
        <v>18</v>
      </c>
      <c r="J482" s="88" t="str">
        <f>_xlfn.DISPIMG("ID_E707889432AE4F698C30555C11A014B7",1)</f>
        <v>=DISPIMG("ID_E707889432AE4F698C30555C11A014B7",1)</v>
      </c>
    </row>
    <row r="483" s="4" customFormat="1" ht="225" spans="1:10">
      <c r="A483" s="30">
        <v>474</v>
      </c>
      <c r="B483" s="31" t="s">
        <v>214</v>
      </c>
      <c r="C483" s="63" t="s">
        <v>19</v>
      </c>
      <c r="D483" s="63" t="s">
        <v>215</v>
      </c>
      <c r="E483" s="34">
        <v>1</v>
      </c>
      <c r="F483" s="80" t="s">
        <v>17</v>
      </c>
      <c r="G483" s="35"/>
      <c r="H483" s="35"/>
      <c r="I483" s="87" t="s">
        <v>18</v>
      </c>
      <c r="J483" s="88" t="str">
        <f>_xlfn.DISPIMG("ID_F623E4E95EDC4C6C96C5EC6C77E1E453",1)</f>
        <v>=DISPIMG("ID_F623E4E95EDC4C6C96C5EC6C77E1E453",1)</v>
      </c>
    </row>
    <row r="484" s="4" customFormat="1" ht="42.45" spans="1:10">
      <c r="A484" s="30">
        <v>475</v>
      </c>
      <c r="B484" s="31" t="s">
        <v>214</v>
      </c>
      <c r="C484" s="63" t="s">
        <v>25</v>
      </c>
      <c r="D484" s="63" t="s">
        <v>26</v>
      </c>
      <c r="E484" s="34">
        <v>1</v>
      </c>
      <c r="F484" s="80" t="s">
        <v>27</v>
      </c>
      <c r="G484" s="35"/>
      <c r="H484" s="35"/>
      <c r="I484" s="87" t="s">
        <v>28</v>
      </c>
      <c r="J484" s="35" t="str">
        <f>_xlfn.DISPIMG("ID_1EEC882586AF46CBBE55CBA8245A7F36",1)</f>
        <v>=DISPIMG("ID_1EEC882586AF46CBBE55CBA8245A7F36",1)</v>
      </c>
    </row>
    <row r="485" s="4" customFormat="1" ht="49.45" spans="1:10">
      <c r="A485" s="30">
        <v>476</v>
      </c>
      <c r="B485" s="31" t="s">
        <v>214</v>
      </c>
      <c r="C485" s="63" t="s">
        <v>29</v>
      </c>
      <c r="D485" s="63"/>
      <c r="E485" s="34">
        <v>1</v>
      </c>
      <c r="F485" s="80" t="s">
        <v>27</v>
      </c>
      <c r="G485" s="35"/>
      <c r="H485" s="35"/>
      <c r="I485" s="87" t="s">
        <v>30</v>
      </c>
      <c r="J485" s="35" t="str">
        <f>_xlfn.DISPIMG("ID_6E8EAC8D67E943CD8FAAC8C576F3CE37",1)</f>
        <v>=DISPIMG("ID_6E8EAC8D67E943CD8FAAC8C576F3CE37",1)</v>
      </c>
    </row>
    <row r="486" s="4" customFormat="1" ht="225" spans="1:10">
      <c r="A486" s="30">
        <v>477</v>
      </c>
      <c r="B486" s="51" t="s">
        <v>216</v>
      </c>
      <c r="C486" s="63" t="s">
        <v>19</v>
      </c>
      <c r="D486" s="63" t="s">
        <v>217</v>
      </c>
      <c r="E486" s="34">
        <v>1</v>
      </c>
      <c r="F486" s="80" t="s">
        <v>17</v>
      </c>
      <c r="G486" s="35"/>
      <c r="H486" s="35"/>
      <c r="I486" s="87" t="s">
        <v>18</v>
      </c>
      <c r="J486" s="88" t="str">
        <f>_xlfn.DISPIMG("ID_39119EB5DAEA4EC7ABB7FFD04FC5AC9A",1)</f>
        <v>=DISPIMG("ID_39119EB5DAEA4EC7ABB7FFD04FC5AC9A",1)</v>
      </c>
    </row>
    <row r="487" s="4" customFormat="1" ht="225" spans="1:10">
      <c r="A487" s="30">
        <v>478</v>
      </c>
      <c r="B487" s="31" t="s">
        <v>218</v>
      </c>
      <c r="C487" s="63" t="s">
        <v>19</v>
      </c>
      <c r="D487" s="63" t="s">
        <v>219</v>
      </c>
      <c r="E487" s="34">
        <v>1</v>
      </c>
      <c r="F487" s="80" t="s">
        <v>17</v>
      </c>
      <c r="G487" s="35"/>
      <c r="H487" s="35"/>
      <c r="I487" s="87" t="s">
        <v>18</v>
      </c>
      <c r="J487" s="88" t="str">
        <f>_xlfn.DISPIMG("ID_EFB3D63263FE46DFB2F1C9BF014E61FE",1)</f>
        <v>=DISPIMG("ID_EFB3D63263FE46DFB2F1C9BF014E61FE",1)</v>
      </c>
    </row>
    <row r="488" s="4" customFormat="1" ht="42.45" spans="1:10">
      <c r="A488" s="30">
        <v>479</v>
      </c>
      <c r="B488" s="31" t="s">
        <v>218</v>
      </c>
      <c r="C488" s="63" t="s">
        <v>25</v>
      </c>
      <c r="D488" s="63" t="s">
        <v>26</v>
      </c>
      <c r="E488" s="34">
        <v>1</v>
      </c>
      <c r="F488" s="80" t="s">
        <v>27</v>
      </c>
      <c r="G488" s="35"/>
      <c r="H488" s="35"/>
      <c r="I488" s="87" t="s">
        <v>28</v>
      </c>
      <c r="J488" s="35" t="str">
        <f>_xlfn.DISPIMG("ID_19A0C5CA63BD4E26B100A2F5584241FB",1)</f>
        <v>=DISPIMG("ID_19A0C5CA63BD4E26B100A2F5584241FB",1)</v>
      </c>
    </row>
    <row r="489" s="4" customFormat="1" ht="49.45" spans="1:10">
      <c r="A489" s="30">
        <v>480</v>
      </c>
      <c r="B489" s="31" t="s">
        <v>218</v>
      </c>
      <c r="C489" s="63" t="s">
        <v>29</v>
      </c>
      <c r="D489" s="63"/>
      <c r="E489" s="34">
        <v>1</v>
      </c>
      <c r="F489" s="80" t="s">
        <v>27</v>
      </c>
      <c r="G489" s="35"/>
      <c r="H489" s="35"/>
      <c r="I489" s="87" t="s">
        <v>30</v>
      </c>
      <c r="J489" s="35" t="str">
        <f>_xlfn.DISPIMG("ID_7BD7751B971047FBB7C1D26874BDDDEC",1)</f>
        <v>=DISPIMG("ID_7BD7751B971047FBB7C1D26874BDDDEC",1)</v>
      </c>
    </row>
    <row r="490" s="4" customFormat="1" ht="225" spans="1:10">
      <c r="A490" s="30">
        <v>481</v>
      </c>
      <c r="B490" s="31" t="s">
        <v>220</v>
      </c>
      <c r="C490" s="63" t="s">
        <v>19</v>
      </c>
      <c r="D490" s="63" t="s">
        <v>221</v>
      </c>
      <c r="E490" s="34">
        <v>1</v>
      </c>
      <c r="F490" s="80" t="s">
        <v>17</v>
      </c>
      <c r="G490" s="35"/>
      <c r="H490" s="35"/>
      <c r="I490" s="87" t="s">
        <v>18</v>
      </c>
      <c r="J490" s="88" t="str">
        <f>_xlfn.DISPIMG("ID_FEA381F6A3ED4CBEBCF38764C496B2EB",1)</f>
        <v>=DISPIMG("ID_FEA381F6A3ED4CBEBCF38764C496B2EB",1)</v>
      </c>
    </row>
    <row r="491" s="4" customFormat="1" ht="112.5" spans="1:10">
      <c r="A491" s="30">
        <v>482</v>
      </c>
      <c r="B491" s="31" t="s">
        <v>220</v>
      </c>
      <c r="C491" s="63" t="s">
        <v>222</v>
      </c>
      <c r="D491" s="63" t="s">
        <v>53</v>
      </c>
      <c r="E491" s="34">
        <v>4</v>
      </c>
      <c r="F491" s="80" t="s">
        <v>54</v>
      </c>
      <c r="G491" s="35"/>
      <c r="H491" s="35"/>
      <c r="I491" s="87" t="s">
        <v>223</v>
      </c>
      <c r="J491" s="35" t="str">
        <f>_xlfn.DISPIMG("ID_0F73F72DAC7E44ECADA10855DBB54C63",1)</f>
        <v>=DISPIMG("ID_0F73F72DAC7E44ECADA10855DBB54C63",1)</v>
      </c>
    </row>
    <row r="492" s="4" customFormat="1" ht="42.45" spans="1:10">
      <c r="A492" s="30">
        <v>483</v>
      </c>
      <c r="B492" s="31" t="s">
        <v>220</v>
      </c>
      <c r="C492" s="63" t="s">
        <v>25</v>
      </c>
      <c r="D492" s="63" t="s">
        <v>26</v>
      </c>
      <c r="E492" s="34">
        <v>1</v>
      </c>
      <c r="F492" s="80" t="s">
        <v>27</v>
      </c>
      <c r="G492" s="35"/>
      <c r="H492" s="35"/>
      <c r="I492" s="87" t="s">
        <v>28</v>
      </c>
      <c r="J492" s="35" t="str">
        <f>_xlfn.DISPIMG("ID_96D357ADCAD04FC3A2FC2CB25BB134D2",1)</f>
        <v>=DISPIMG("ID_96D357ADCAD04FC3A2FC2CB25BB134D2",1)</v>
      </c>
    </row>
    <row r="493" s="4" customFormat="1" ht="49.45" spans="1:10">
      <c r="A493" s="30">
        <v>484</v>
      </c>
      <c r="B493" s="31" t="s">
        <v>220</v>
      </c>
      <c r="C493" s="63" t="s">
        <v>29</v>
      </c>
      <c r="D493" s="63"/>
      <c r="E493" s="34">
        <v>1</v>
      </c>
      <c r="F493" s="80" t="s">
        <v>27</v>
      </c>
      <c r="G493" s="35"/>
      <c r="H493" s="35"/>
      <c r="I493" s="87" t="s">
        <v>30</v>
      </c>
      <c r="J493" s="35" t="str">
        <f>_xlfn.DISPIMG("ID_5E3787CA60E844078B282E66CF4CF421",1)</f>
        <v>=DISPIMG("ID_5E3787CA60E844078B282E66CF4CF421",1)</v>
      </c>
    </row>
    <row r="494" s="4" customFormat="1" ht="225" spans="1:10">
      <c r="A494" s="30">
        <v>485</v>
      </c>
      <c r="B494" s="31" t="s">
        <v>224</v>
      </c>
      <c r="C494" s="63" t="s">
        <v>19</v>
      </c>
      <c r="D494" s="63" t="s">
        <v>225</v>
      </c>
      <c r="E494" s="34">
        <v>1</v>
      </c>
      <c r="F494" s="80" t="s">
        <v>17</v>
      </c>
      <c r="G494" s="35"/>
      <c r="H494" s="35"/>
      <c r="I494" s="87" t="s">
        <v>18</v>
      </c>
      <c r="J494" s="88" t="str">
        <f>_xlfn.DISPIMG("ID_136B2514F4B246C093CB99BCB203F0BC",1)</f>
        <v>=DISPIMG("ID_136B2514F4B246C093CB99BCB203F0BC",1)</v>
      </c>
    </row>
    <row r="495" s="4" customFormat="1" ht="42.45" spans="1:10">
      <c r="A495" s="30">
        <v>486</v>
      </c>
      <c r="B495" s="31" t="s">
        <v>224</v>
      </c>
      <c r="C495" s="63" t="s">
        <v>25</v>
      </c>
      <c r="D495" s="63" t="s">
        <v>26</v>
      </c>
      <c r="E495" s="34">
        <v>1</v>
      </c>
      <c r="F495" s="80" t="s">
        <v>27</v>
      </c>
      <c r="G495" s="35"/>
      <c r="H495" s="35"/>
      <c r="I495" s="87" t="s">
        <v>28</v>
      </c>
      <c r="J495" s="35" t="str">
        <f>_xlfn.DISPIMG("ID_BAF0CB3738474869967D43185B32473A",1)</f>
        <v>=DISPIMG("ID_BAF0CB3738474869967D43185B32473A",1)</v>
      </c>
    </row>
    <row r="496" s="4" customFormat="1" ht="49.45" spans="1:10">
      <c r="A496" s="30">
        <v>487</v>
      </c>
      <c r="B496" s="31" t="s">
        <v>224</v>
      </c>
      <c r="C496" s="63" t="s">
        <v>29</v>
      </c>
      <c r="D496" s="63"/>
      <c r="E496" s="34">
        <v>1</v>
      </c>
      <c r="F496" s="80" t="s">
        <v>27</v>
      </c>
      <c r="G496" s="35"/>
      <c r="H496" s="35"/>
      <c r="I496" s="87" t="s">
        <v>30</v>
      </c>
      <c r="J496" s="35" t="str">
        <f>_xlfn.DISPIMG("ID_130CB0DEC35947F7950219E6EFE37B1D",1)</f>
        <v>=DISPIMG("ID_130CB0DEC35947F7950219E6EFE37B1D",1)</v>
      </c>
    </row>
    <row r="497" s="4" customFormat="1" ht="225" spans="1:10">
      <c r="A497" s="30">
        <v>488</v>
      </c>
      <c r="B497" s="31" t="s">
        <v>226</v>
      </c>
      <c r="C497" s="63" t="s">
        <v>19</v>
      </c>
      <c r="D497" s="63" t="s">
        <v>225</v>
      </c>
      <c r="E497" s="34">
        <v>1</v>
      </c>
      <c r="F497" s="80" t="s">
        <v>17</v>
      </c>
      <c r="G497" s="35"/>
      <c r="H497" s="35"/>
      <c r="I497" s="87" t="s">
        <v>18</v>
      </c>
      <c r="J497" s="88" t="str">
        <f>_xlfn.DISPIMG("ID_7F589D01CA0841729441A50BF35044DD",1)</f>
        <v>=DISPIMG("ID_7F589D01CA0841729441A50BF35044DD",1)</v>
      </c>
    </row>
    <row r="498" s="4" customFormat="1" ht="42.45" spans="1:10">
      <c r="A498" s="30">
        <v>489</v>
      </c>
      <c r="B498" s="31" t="s">
        <v>226</v>
      </c>
      <c r="C498" s="63" t="s">
        <v>25</v>
      </c>
      <c r="D498" s="63" t="s">
        <v>26</v>
      </c>
      <c r="E498" s="34">
        <v>1</v>
      </c>
      <c r="F498" s="80" t="s">
        <v>27</v>
      </c>
      <c r="G498" s="35"/>
      <c r="H498" s="35"/>
      <c r="I498" s="87" t="s">
        <v>28</v>
      </c>
      <c r="J498" s="35" t="str">
        <f>_xlfn.DISPIMG("ID_2B10456BC39D4A94ACEA5208D47E6FB4",1)</f>
        <v>=DISPIMG("ID_2B10456BC39D4A94ACEA5208D47E6FB4",1)</v>
      </c>
    </row>
    <row r="499" s="4" customFormat="1" ht="49.45" spans="1:10">
      <c r="A499" s="30">
        <v>490</v>
      </c>
      <c r="B499" s="31" t="s">
        <v>226</v>
      </c>
      <c r="C499" s="63" t="s">
        <v>29</v>
      </c>
      <c r="D499" s="63"/>
      <c r="E499" s="34">
        <v>1</v>
      </c>
      <c r="F499" s="80" t="s">
        <v>27</v>
      </c>
      <c r="G499" s="35"/>
      <c r="H499" s="35"/>
      <c r="I499" s="87" t="s">
        <v>30</v>
      </c>
      <c r="J499" s="35" t="str">
        <f>_xlfn.DISPIMG("ID_90E53FD2679D4F2691E236CC76F6892B",1)</f>
        <v>=DISPIMG("ID_90E53FD2679D4F2691E236CC76F6892B",1)</v>
      </c>
    </row>
    <row r="500" s="4" customFormat="1" ht="225" spans="1:10">
      <c r="A500" s="30">
        <v>491</v>
      </c>
      <c r="B500" s="31" t="s">
        <v>79</v>
      </c>
      <c r="C500" s="63" t="s">
        <v>19</v>
      </c>
      <c r="D500" s="63" t="s">
        <v>80</v>
      </c>
      <c r="E500" s="34">
        <v>1</v>
      </c>
      <c r="F500" s="80" t="s">
        <v>17</v>
      </c>
      <c r="G500" s="35"/>
      <c r="H500" s="35"/>
      <c r="I500" s="87" t="s">
        <v>18</v>
      </c>
      <c r="J500" s="88" t="str">
        <f>_xlfn.DISPIMG("ID_260B32AFA96A4BDCA5A7F1E0789DABEF",1)</f>
        <v>=DISPIMG("ID_260B32AFA96A4BDCA5A7F1E0789DABEF",1)</v>
      </c>
    </row>
    <row r="501" s="4" customFormat="1" ht="37.9" spans="1:10">
      <c r="A501" s="30">
        <v>492</v>
      </c>
      <c r="B501" s="31" t="s">
        <v>79</v>
      </c>
      <c r="C501" s="63" t="s">
        <v>85</v>
      </c>
      <c r="D501" s="63"/>
      <c r="E501" s="34">
        <v>73</v>
      </c>
      <c r="F501" s="80" t="s">
        <v>27</v>
      </c>
      <c r="G501" s="35"/>
      <c r="H501" s="35"/>
      <c r="I501" s="87" t="s">
        <v>86</v>
      </c>
      <c r="J501" s="35" t="str">
        <f>_xlfn.DISPIMG("ID_29D7E5B492A14838B2BF91E6CE6D0447",1)</f>
        <v>=DISPIMG("ID_29D7E5B492A14838B2BF91E6CE6D0447",1)</v>
      </c>
    </row>
    <row r="502" s="4" customFormat="1" ht="112.5" spans="1:10">
      <c r="A502" s="30">
        <v>493</v>
      </c>
      <c r="B502" s="31" t="s">
        <v>79</v>
      </c>
      <c r="C502" s="63" t="s">
        <v>87</v>
      </c>
      <c r="D502" s="63" t="s">
        <v>88</v>
      </c>
      <c r="E502" s="34">
        <v>37</v>
      </c>
      <c r="F502" s="80" t="s">
        <v>17</v>
      </c>
      <c r="G502" s="34"/>
      <c r="H502" s="35"/>
      <c r="I502" s="87" t="s">
        <v>89</v>
      </c>
      <c r="J502" s="34" t="str">
        <f>_xlfn.DISPIMG("ID_D96C9362BF1149F9B22ED6A96B831625",1)</f>
        <v>=DISPIMG("ID_D96C9362BF1149F9B22ED6A96B831625",1)</v>
      </c>
    </row>
    <row r="503" s="4" customFormat="1" spans="1:10">
      <c r="A503" s="25" t="s">
        <v>90</v>
      </c>
      <c r="B503" s="27"/>
      <c r="C503" s="27"/>
      <c r="D503" s="27"/>
      <c r="E503" s="28"/>
      <c r="F503" s="28"/>
      <c r="G503" s="29"/>
      <c r="H503" s="29"/>
      <c r="I503" s="90"/>
      <c r="J503" s="44"/>
    </row>
    <row r="504" s="4" customFormat="1" ht="225" spans="1:10">
      <c r="A504" s="30">
        <v>494</v>
      </c>
      <c r="B504" s="51" t="s">
        <v>227</v>
      </c>
      <c r="C504" s="63" t="s">
        <v>19</v>
      </c>
      <c r="D504" s="63" t="s">
        <v>228</v>
      </c>
      <c r="E504" s="34">
        <v>1</v>
      </c>
      <c r="F504" s="80" t="s">
        <v>17</v>
      </c>
      <c r="G504" s="35"/>
      <c r="H504" s="35"/>
      <c r="I504" s="87" t="s">
        <v>18</v>
      </c>
      <c r="J504" s="88" t="str">
        <f>_xlfn.DISPIMG("ID_162C6C28A656499CBB5DD6D22E7B6588",1)</f>
        <v>=DISPIMG("ID_162C6C28A656499CBB5DD6D22E7B6588",1)</v>
      </c>
    </row>
    <row r="505" s="4" customFormat="1" ht="42.45" spans="1:10">
      <c r="A505" s="30">
        <v>495</v>
      </c>
      <c r="B505" s="31" t="s">
        <v>227</v>
      </c>
      <c r="C505" s="63" t="s">
        <v>25</v>
      </c>
      <c r="D505" s="63" t="s">
        <v>26</v>
      </c>
      <c r="E505" s="34">
        <v>1</v>
      </c>
      <c r="F505" s="80" t="s">
        <v>27</v>
      </c>
      <c r="G505" s="35"/>
      <c r="H505" s="35"/>
      <c r="I505" s="87" t="s">
        <v>28</v>
      </c>
      <c r="J505" s="35" t="str">
        <f>_xlfn.DISPIMG("ID_4F6E44675DD64A38A83F5EA7DB73FD6E",1)</f>
        <v>=DISPIMG("ID_4F6E44675DD64A38A83F5EA7DB73FD6E",1)</v>
      </c>
    </row>
    <row r="506" s="4" customFormat="1" ht="49.45" spans="1:10">
      <c r="A506" s="30">
        <v>496</v>
      </c>
      <c r="B506" s="31" t="s">
        <v>227</v>
      </c>
      <c r="C506" s="63" t="s">
        <v>29</v>
      </c>
      <c r="D506" s="63"/>
      <c r="E506" s="34">
        <v>1</v>
      </c>
      <c r="F506" s="80" t="s">
        <v>27</v>
      </c>
      <c r="G506" s="35"/>
      <c r="H506" s="35"/>
      <c r="I506" s="87" t="s">
        <v>30</v>
      </c>
      <c r="J506" s="35" t="str">
        <f>_xlfn.DISPIMG("ID_1D3215B416724F3B8A0ED366D9DF3C0E",1)</f>
        <v>=DISPIMG("ID_1D3215B416724F3B8A0ED366D9DF3C0E",1)</v>
      </c>
    </row>
    <row r="507" s="4" customFormat="1" ht="225" spans="1:10">
      <c r="A507" s="30">
        <v>497</v>
      </c>
      <c r="B507" s="31" t="s">
        <v>229</v>
      </c>
      <c r="C507" s="63" t="s">
        <v>19</v>
      </c>
      <c r="D507" s="63" t="s">
        <v>230</v>
      </c>
      <c r="E507" s="34">
        <v>1</v>
      </c>
      <c r="F507" s="80" t="s">
        <v>17</v>
      </c>
      <c r="G507" s="35"/>
      <c r="H507" s="35"/>
      <c r="I507" s="87" t="s">
        <v>18</v>
      </c>
      <c r="J507" s="88" t="str">
        <f>_xlfn.DISPIMG("ID_3791C2F5E15547B387CBA539E083201F",1)</f>
        <v>=DISPIMG("ID_3791C2F5E15547B387CBA539E083201F",1)</v>
      </c>
    </row>
    <row r="508" s="4" customFormat="1" ht="225" spans="1:10">
      <c r="A508" s="30">
        <v>498</v>
      </c>
      <c r="B508" s="31" t="s">
        <v>229</v>
      </c>
      <c r="C508" s="63" t="s">
        <v>19</v>
      </c>
      <c r="D508" s="63" t="s">
        <v>135</v>
      </c>
      <c r="E508" s="34">
        <v>1</v>
      </c>
      <c r="F508" s="80" t="s">
        <v>17</v>
      </c>
      <c r="G508" s="35"/>
      <c r="H508" s="35"/>
      <c r="I508" s="87" t="s">
        <v>18</v>
      </c>
      <c r="J508" s="88" t="str">
        <f>_xlfn.DISPIMG("ID_5F68305E51EF4D3CB50084CB9DDB5E6C",1)</f>
        <v>=DISPIMG("ID_5F68305E51EF4D3CB50084CB9DDB5E6C",1)</v>
      </c>
    </row>
    <row r="509" s="4" customFormat="1" ht="146.25" spans="1:10">
      <c r="A509" s="30">
        <v>499</v>
      </c>
      <c r="B509" s="31" t="s">
        <v>229</v>
      </c>
      <c r="C509" s="63" t="s">
        <v>231</v>
      </c>
      <c r="D509" s="63" t="s">
        <v>232</v>
      </c>
      <c r="E509" s="34">
        <v>1</v>
      </c>
      <c r="F509" s="80" t="s">
        <v>17</v>
      </c>
      <c r="G509" s="36"/>
      <c r="H509" s="35"/>
      <c r="I509" s="87" t="s">
        <v>233</v>
      </c>
      <c r="J509" s="88" t="str">
        <f>_xlfn.DISPIMG("ID_3199D1EC8028422D9590CA909CA9CFE0",1)</f>
        <v>=DISPIMG("ID_3199D1EC8028422D9590CA909CA9CFE0",1)</v>
      </c>
    </row>
    <row r="510" s="4" customFormat="1" ht="42.45" spans="1:10">
      <c r="A510" s="30">
        <v>500</v>
      </c>
      <c r="B510" s="31" t="s">
        <v>229</v>
      </c>
      <c r="C510" s="63" t="s">
        <v>25</v>
      </c>
      <c r="D510" s="63" t="s">
        <v>26</v>
      </c>
      <c r="E510" s="34">
        <v>1</v>
      </c>
      <c r="F510" s="80" t="s">
        <v>27</v>
      </c>
      <c r="G510" s="35"/>
      <c r="H510" s="35"/>
      <c r="I510" s="87" t="s">
        <v>28</v>
      </c>
      <c r="J510" s="35" t="str">
        <f>_xlfn.DISPIMG("ID_2D0C4DBD9CAC40F3B5E8D8EE514C2067",1)</f>
        <v>=DISPIMG("ID_2D0C4DBD9CAC40F3B5E8D8EE514C2067",1)</v>
      </c>
    </row>
    <row r="511" s="4" customFormat="1" ht="49.45" spans="1:10">
      <c r="A511" s="30">
        <v>501</v>
      </c>
      <c r="B511" s="31" t="s">
        <v>229</v>
      </c>
      <c r="C511" s="63" t="s">
        <v>29</v>
      </c>
      <c r="D511" s="63"/>
      <c r="E511" s="34">
        <v>1</v>
      </c>
      <c r="F511" s="80" t="s">
        <v>27</v>
      </c>
      <c r="G511" s="35"/>
      <c r="H511" s="35"/>
      <c r="I511" s="87" t="s">
        <v>30</v>
      </c>
      <c r="J511" s="35" t="str">
        <f>_xlfn.DISPIMG("ID_4323F0B173EF47FB930657D6D40D7862",1)</f>
        <v>=DISPIMG("ID_4323F0B173EF47FB930657D6D40D7862",1)</v>
      </c>
    </row>
    <row r="512" s="4" customFormat="1" ht="225" spans="1:10">
      <c r="A512" s="30">
        <v>502</v>
      </c>
      <c r="B512" s="31" t="s">
        <v>234</v>
      </c>
      <c r="C512" s="63" t="s">
        <v>19</v>
      </c>
      <c r="D512" s="63" t="s">
        <v>235</v>
      </c>
      <c r="E512" s="34">
        <v>1</v>
      </c>
      <c r="F512" s="80" t="s">
        <v>17</v>
      </c>
      <c r="G512" s="35"/>
      <c r="H512" s="35"/>
      <c r="I512" s="87" t="s">
        <v>18</v>
      </c>
      <c r="J512" s="88" t="str">
        <f>_xlfn.DISPIMG("ID_C3024B6A4A8349438579A1A3FB750916",1)</f>
        <v>=DISPIMG("ID_C3024B6A4A8349438579A1A3FB750916",1)</v>
      </c>
    </row>
    <row r="513" s="4" customFormat="1" ht="225" spans="1:10">
      <c r="A513" s="30">
        <v>503</v>
      </c>
      <c r="B513" s="31" t="s">
        <v>234</v>
      </c>
      <c r="C513" s="63" t="s">
        <v>19</v>
      </c>
      <c r="D513" s="63" t="s">
        <v>135</v>
      </c>
      <c r="E513" s="34">
        <v>1</v>
      </c>
      <c r="F513" s="80" t="s">
        <v>17</v>
      </c>
      <c r="G513" s="35"/>
      <c r="H513" s="35"/>
      <c r="I513" s="87" t="s">
        <v>18</v>
      </c>
      <c r="J513" s="88" t="str">
        <f>_xlfn.DISPIMG("ID_1BC4CAC944D84D5DA5F6FFC02FB3C3E8",1)</f>
        <v>=DISPIMG("ID_1BC4CAC944D84D5DA5F6FFC02FB3C3E8",1)</v>
      </c>
    </row>
    <row r="514" s="4" customFormat="1" ht="146.25" spans="1:10">
      <c r="A514" s="30">
        <v>504</v>
      </c>
      <c r="B514" s="31" t="s">
        <v>234</v>
      </c>
      <c r="C514" s="63" t="s">
        <v>231</v>
      </c>
      <c r="D514" s="63" t="s">
        <v>232</v>
      </c>
      <c r="E514" s="34">
        <v>1</v>
      </c>
      <c r="F514" s="80" t="s">
        <v>17</v>
      </c>
      <c r="G514" s="36"/>
      <c r="H514" s="35"/>
      <c r="I514" s="87" t="s">
        <v>233</v>
      </c>
      <c r="J514" s="88" t="str">
        <f>_xlfn.DISPIMG("ID_4F500C94C6E74D88B586F63F3E40B6EA",1)</f>
        <v>=DISPIMG("ID_4F500C94C6E74D88B586F63F3E40B6EA",1)</v>
      </c>
    </row>
    <row r="515" s="4" customFormat="1" ht="42.45" spans="1:10">
      <c r="A515" s="30">
        <v>505</v>
      </c>
      <c r="B515" s="31" t="s">
        <v>234</v>
      </c>
      <c r="C515" s="63" t="s">
        <v>25</v>
      </c>
      <c r="D515" s="63" t="s">
        <v>26</v>
      </c>
      <c r="E515" s="34">
        <v>1</v>
      </c>
      <c r="F515" s="80" t="s">
        <v>27</v>
      </c>
      <c r="G515" s="35"/>
      <c r="H515" s="35"/>
      <c r="I515" s="87" t="s">
        <v>28</v>
      </c>
      <c r="J515" s="35" t="str">
        <f>_xlfn.DISPIMG("ID_61D2C6847920474BB750E08C121F62D3",1)</f>
        <v>=DISPIMG("ID_61D2C6847920474BB750E08C121F62D3",1)</v>
      </c>
    </row>
    <row r="516" s="4" customFormat="1" ht="49.45" spans="1:10">
      <c r="A516" s="30">
        <v>506</v>
      </c>
      <c r="B516" s="31" t="s">
        <v>234</v>
      </c>
      <c r="C516" s="63" t="s">
        <v>29</v>
      </c>
      <c r="D516" s="63"/>
      <c r="E516" s="34">
        <v>1</v>
      </c>
      <c r="F516" s="80" t="s">
        <v>27</v>
      </c>
      <c r="G516" s="35"/>
      <c r="H516" s="35"/>
      <c r="I516" s="87" t="s">
        <v>30</v>
      </c>
      <c r="J516" s="35" t="str">
        <f>_xlfn.DISPIMG("ID_A9D70ED16F3A4E70B175648A4A184950",1)</f>
        <v>=DISPIMG("ID_A9D70ED16F3A4E70B175648A4A184950",1)</v>
      </c>
    </row>
    <row r="517" s="4" customFormat="1" ht="225" spans="1:10">
      <c r="A517" s="30">
        <v>507</v>
      </c>
      <c r="B517" s="31" t="s">
        <v>236</v>
      </c>
      <c r="C517" s="63" t="s">
        <v>19</v>
      </c>
      <c r="D517" s="63" t="s">
        <v>237</v>
      </c>
      <c r="E517" s="34">
        <v>1</v>
      </c>
      <c r="F517" s="80" t="s">
        <v>17</v>
      </c>
      <c r="G517" s="36"/>
      <c r="H517" s="35"/>
      <c r="I517" s="87" t="s">
        <v>18</v>
      </c>
      <c r="J517" s="88" t="str">
        <f>_xlfn.DISPIMG("ID_00A17D18846C42AA88067A4A4EBBFE2E",1)</f>
        <v>=DISPIMG("ID_00A17D18846C42AA88067A4A4EBBFE2E",1)</v>
      </c>
    </row>
    <row r="518" s="4" customFormat="1" ht="42.45" spans="1:10">
      <c r="A518" s="30">
        <v>508</v>
      </c>
      <c r="B518" s="31" t="s">
        <v>236</v>
      </c>
      <c r="C518" s="63" t="s">
        <v>25</v>
      </c>
      <c r="D518" s="63" t="s">
        <v>26</v>
      </c>
      <c r="E518" s="34">
        <v>1</v>
      </c>
      <c r="F518" s="80" t="s">
        <v>27</v>
      </c>
      <c r="G518" s="35"/>
      <c r="H518" s="35"/>
      <c r="I518" s="87" t="s">
        <v>28</v>
      </c>
      <c r="J518" s="35" t="str">
        <f>_xlfn.DISPIMG("ID_9EC7184EC7FD42E18BF35DF690EA89B4",1)</f>
        <v>=DISPIMG("ID_9EC7184EC7FD42E18BF35DF690EA89B4",1)</v>
      </c>
    </row>
    <row r="519" s="4" customFormat="1" ht="49.45" spans="1:10">
      <c r="A519" s="30">
        <v>509</v>
      </c>
      <c r="B519" s="31" t="s">
        <v>236</v>
      </c>
      <c r="C519" s="63" t="s">
        <v>29</v>
      </c>
      <c r="D519" s="63"/>
      <c r="E519" s="34">
        <v>1</v>
      </c>
      <c r="F519" s="80" t="s">
        <v>27</v>
      </c>
      <c r="G519" s="35"/>
      <c r="H519" s="35"/>
      <c r="I519" s="87" t="s">
        <v>30</v>
      </c>
      <c r="J519" s="35" t="str">
        <f>_xlfn.DISPIMG("ID_FE973FEF4E924B1081EA1DA3D842EB5B",1)</f>
        <v>=DISPIMG("ID_FE973FEF4E924B1081EA1DA3D842EB5B",1)</v>
      </c>
    </row>
    <row r="520" s="4" customFormat="1" ht="225" spans="1:10">
      <c r="A520" s="30">
        <v>510</v>
      </c>
      <c r="B520" s="31" t="s">
        <v>238</v>
      </c>
      <c r="C520" s="63" t="s">
        <v>15</v>
      </c>
      <c r="D520" s="63" t="s">
        <v>239</v>
      </c>
      <c r="E520" s="34">
        <v>2</v>
      </c>
      <c r="F520" s="80" t="s">
        <v>17</v>
      </c>
      <c r="G520" s="35"/>
      <c r="H520" s="35"/>
      <c r="I520" s="87" t="s">
        <v>18</v>
      </c>
      <c r="J520" s="88" t="str">
        <f>_xlfn.DISPIMG("ID_4084D0AE424F4B18A0F942624CA34686",1)</f>
        <v>=DISPIMG("ID_4084D0AE424F4B18A0F942624CA34686",1)</v>
      </c>
    </row>
    <row r="521" s="4" customFormat="1" ht="225" spans="1:10">
      <c r="A521" s="30">
        <v>511</v>
      </c>
      <c r="B521" s="31" t="s">
        <v>238</v>
      </c>
      <c r="C521" s="63" t="s">
        <v>19</v>
      </c>
      <c r="D521" s="63" t="s">
        <v>240</v>
      </c>
      <c r="E521" s="34">
        <v>1</v>
      </c>
      <c r="F521" s="80" t="s">
        <v>17</v>
      </c>
      <c r="G521" s="35"/>
      <c r="H521" s="35"/>
      <c r="I521" s="87" t="s">
        <v>18</v>
      </c>
      <c r="J521" s="88" t="str">
        <f>_xlfn.DISPIMG("ID_A34E45B1DFAF4D1DADA7348C10A43A7E",1)</f>
        <v>=DISPIMG("ID_A34E45B1DFAF4D1DADA7348C10A43A7E",1)</v>
      </c>
    </row>
    <row r="522" s="4" customFormat="1" ht="225" spans="1:10">
      <c r="A522" s="30">
        <v>512</v>
      </c>
      <c r="B522" s="31" t="s">
        <v>238</v>
      </c>
      <c r="C522" s="63" t="s">
        <v>19</v>
      </c>
      <c r="D522" s="63" t="s">
        <v>241</v>
      </c>
      <c r="E522" s="34">
        <v>1</v>
      </c>
      <c r="F522" s="80" t="s">
        <v>17</v>
      </c>
      <c r="G522" s="35"/>
      <c r="H522" s="35"/>
      <c r="I522" s="87" t="s">
        <v>18</v>
      </c>
      <c r="J522" s="88" t="str">
        <f>_xlfn.DISPIMG("ID_D48719A1B58840FC9DC9226EDC4E2DAE",1)</f>
        <v>=DISPIMG("ID_D48719A1B58840FC9DC9226EDC4E2DAE",1)</v>
      </c>
    </row>
    <row r="523" s="4" customFormat="1" ht="42.45" spans="1:10">
      <c r="A523" s="30">
        <v>513</v>
      </c>
      <c r="B523" s="31" t="s">
        <v>238</v>
      </c>
      <c r="C523" s="63" t="s">
        <v>25</v>
      </c>
      <c r="D523" s="63" t="s">
        <v>26</v>
      </c>
      <c r="E523" s="34">
        <v>3</v>
      </c>
      <c r="F523" s="80" t="s">
        <v>27</v>
      </c>
      <c r="G523" s="35"/>
      <c r="H523" s="35"/>
      <c r="I523" s="87" t="s">
        <v>28</v>
      </c>
      <c r="J523" s="35" t="str">
        <f>_xlfn.DISPIMG("ID_F1C07B0343ED43F08B114175DCED08B4",1)</f>
        <v>=DISPIMG("ID_F1C07B0343ED43F08B114175DCED08B4",1)</v>
      </c>
    </row>
    <row r="524" s="4" customFormat="1" ht="49.45" spans="1:10">
      <c r="A524" s="30">
        <v>514</v>
      </c>
      <c r="B524" s="31" t="s">
        <v>238</v>
      </c>
      <c r="C524" s="63" t="s">
        <v>29</v>
      </c>
      <c r="D524" s="63"/>
      <c r="E524" s="34">
        <v>3</v>
      </c>
      <c r="F524" s="80" t="s">
        <v>27</v>
      </c>
      <c r="G524" s="35"/>
      <c r="H524" s="35"/>
      <c r="I524" s="87" t="s">
        <v>30</v>
      </c>
      <c r="J524" s="35" t="str">
        <f>_xlfn.DISPIMG("ID_13BD954BB2044DD9ACBA42B757220702",1)</f>
        <v>=DISPIMG("ID_13BD954BB2044DD9ACBA42B757220702",1)</v>
      </c>
    </row>
    <row r="525" s="4" customFormat="1" ht="41.7" spans="1:10">
      <c r="A525" s="30">
        <v>515</v>
      </c>
      <c r="B525" s="31" t="s">
        <v>238</v>
      </c>
      <c r="C525" s="63" t="s">
        <v>66</v>
      </c>
      <c r="D525" s="63" t="s">
        <v>67</v>
      </c>
      <c r="E525" s="34">
        <v>3</v>
      </c>
      <c r="F525" s="80" t="s">
        <v>27</v>
      </c>
      <c r="G525" s="35"/>
      <c r="H525" s="35"/>
      <c r="I525" s="87" t="s">
        <v>68</v>
      </c>
      <c r="J525" s="35" t="str">
        <f>_xlfn.DISPIMG("ID_3D68EA5447FC4567BC4D18C4C607B692",1)</f>
        <v>=DISPIMG("ID_3D68EA5447FC4567BC4D18C4C607B692",1)</v>
      </c>
    </row>
    <row r="526" s="4" customFormat="1" ht="50.25" spans="1:10">
      <c r="A526" s="30">
        <v>516</v>
      </c>
      <c r="B526" s="31" t="s">
        <v>238</v>
      </c>
      <c r="C526" s="63" t="s">
        <v>93</v>
      </c>
      <c r="D526" s="63"/>
      <c r="E526" s="34">
        <v>2</v>
      </c>
      <c r="F526" s="80" t="s">
        <v>27</v>
      </c>
      <c r="G526" s="35"/>
      <c r="H526" s="35"/>
      <c r="I526" s="87" t="s">
        <v>94</v>
      </c>
      <c r="J526" s="35" t="str">
        <f>_xlfn.DISPIMG("ID_06445178356F4F248B65946CE11A2D9D",1)</f>
        <v>=DISPIMG("ID_06445178356F4F248B65946CE11A2D9D",1)</v>
      </c>
    </row>
    <row r="527" s="4" customFormat="1" ht="225" spans="1:10">
      <c r="A527" s="30">
        <v>517</v>
      </c>
      <c r="B527" s="81" t="s">
        <v>242</v>
      </c>
      <c r="C527" s="63" t="s">
        <v>15</v>
      </c>
      <c r="D527" s="63" t="s">
        <v>243</v>
      </c>
      <c r="E527" s="34">
        <v>2</v>
      </c>
      <c r="F527" s="80" t="s">
        <v>17</v>
      </c>
      <c r="G527" s="35"/>
      <c r="H527" s="35"/>
      <c r="I527" s="87" t="s">
        <v>18</v>
      </c>
      <c r="J527" s="88" t="str">
        <f>_xlfn.DISPIMG("ID_FACA60093BFD4BB09F1D494E1312B759",1)</f>
        <v>=DISPIMG("ID_FACA60093BFD4BB09F1D494E1312B759",1)</v>
      </c>
    </row>
    <row r="528" s="4" customFormat="1" ht="225" spans="1:10">
      <c r="A528" s="30">
        <v>518</v>
      </c>
      <c r="B528" s="81" t="s">
        <v>242</v>
      </c>
      <c r="C528" s="63" t="s">
        <v>19</v>
      </c>
      <c r="D528" s="63" t="s">
        <v>244</v>
      </c>
      <c r="E528" s="34">
        <v>1</v>
      </c>
      <c r="F528" s="80" t="s">
        <v>17</v>
      </c>
      <c r="G528" s="35"/>
      <c r="H528" s="35"/>
      <c r="I528" s="87" t="s">
        <v>18</v>
      </c>
      <c r="J528" s="88" t="str">
        <f>_xlfn.DISPIMG("ID_1CAAF930450B477F962FB60CE53DDFC8",1)</f>
        <v>=DISPIMG("ID_1CAAF930450B477F962FB60CE53DDFC8",1)</v>
      </c>
    </row>
    <row r="529" s="4" customFormat="1" ht="225" spans="1:10">
      <c r="A529" s="30">
        <v>519</v>
      </c>
      <c r="B529" s="81" t="s">
        <v>242</v>
      </c>
      <c r="C529" s="63" t="s">
        <v>19</v>
      </c>
      <c r="D529" s="63" t="s">
        <v>245</v>
      </c>
      <c r="E529" s="34">
        <v>1</v>
      </c>
      <c r="F529" s="80" t="s">
        <v>17</v>
      </c>
      <c r="G529" s="35"/>
      <c r="H529" s="35"/>
      <c r="I529" s="87" t="s">
        <v>18</v>
      </c>
      <c r="J529" s="88" t="str">
        <f>_xlfn.DISPIMG("ID_F6F4A652B9B84ADF9A88896F90FC2909",1)</f>
        <v>=DISPIMG("ID_F6F4A652B9B84ADF9A88896F90FC2909",1)</v>
      </c>
    </row>
    <row r="530" s="4" customFormat="1" ht="225" spans="1:10">
      <c r="A530" s="30">
        <v>520</v>
      </c>
      <c r="B530" s="81" t="s">
        <v>242</v>
      </c>
      <c r="C530" s="63" t="s">
        <v>19</v>
      </c>
      <c r="D530" s="63" t="s">
        <v>127</v>
      </c>
      <c r="E530" s="34">
        <v>1</v>
      </c>
      <c r="F530" s="80" t="s">
        <v>17</v>
      </c>
      <c r="G530" s="35"/>
      <c r="H530" s="35"/>
      <c r="I530" s="87" t="s">
        <v>18</v>
      </c>
      <c r="J530" s="88" t="str">
        <f>_xlfn.DISPIMG("ID_CF031BA669E74BD2B8CC534595B6E15D",1)</f>
        <v>=DISPIMG("ID_CF031BA669E74BD2B8CC534595B6E15D",1)</v>
      </c>
    </row>
    <row r="531" s="4" customFormat="1" ht="42.45" spans="1:10">
      <c r="A531" s="30">
        <v>521</v>
      </c>
      <c r="B531" s="81" t="s">
        <v>242</v>
      </c>
      <c r="C531" s="63" t="s">
        <v>25</v>
      </c>
      <c r="D531" s="63" t="s">
        <v>26</v>
      </c>
      <c r="E531" s="34">
        <v>2</v>
      </c>
      <c r="F531" s="80" t="s">
        <v>27</v>
      </c>
      <c r="G531" s="35"/>
      <c r="H531" s="35"/>
      <c r="I531" s="87" t="s">
        <v>28</v>
      </c>
      <c r="J531" s="35" t="str">
        <f>_xlfn.DISPIMG("ID_20655853A1084A219DA9A304B1F3BBBF",1)</f>
        <v>=DISPIMG("ID_20655853A1084A219DA9A304B1F3BBBF",1)</v>
      </c>
    </row>
    <row r="532" s="4" customFormat="1" ht="49.45" spans="1:10">
      <c r="A532" s="30">
        <v>522</v>
      </c>
      <c r="B532" s="81" t="s">
        <v>242</v>
      </c>
      <c r="C532" s="63" t="s">
        <v>29</v>
      </c>
      <c r="D532" s="63"/>
      <c r="E532" s="34">
        <v>2</v>
      </c>
      <c r="F532" s="80" t="s">
        <v>27</v>
      </c>
      <c r="G532" s="35"/>
      <c r="H532" s="35"/>
      <c r="I532" s="87" t="s">
        <v>30</v>
      </c>
      <c r="J532" s="35" t="str">
        <f>_xlfn.DISPIMG("ID_EF08219DDF1F41BC859F2C0713D7C520",1)</f>
        <v>=DISPIMG("ID_EF08219DDF1F41BC859F2C0713D7C520",1)</v>
      </c>
    </row>
    <row r="533" s="4" customFormat="1" ht="41.65" spans="1:10">
      <c r="A533" s="30">
        <v>523</v>
      </c>
      <c r="B533" s="81" t="s">
        <v>242</v>
      </c>
      <c r="C533" s="63" t="s">
        <v>66</v>
      </c>
      <c r="D533" s="63" t="s">
        <v>67</v>
      </c>
      <c r="E533" s="34">
        <v>2</v>
      </c>
      <c r="F533" s="80" t="s">
        <v>27</v>
      </c>
      <c r="G533" s="35"/>
      <c r="H533" s="35"/>
      <c r="I533" s="87" t="s">
        <v>68</v>
      </c>
      <c r="J533" s="35" t="str">
        <f>_xlfn.DISPIMG("ID_E674BB9C2DF047B09EA80791F3A575E1",1)</f>
        <v>=DISPIMG("ID_E674BB9C2DF047B09EA80791F3A575E1",1)</v>
      </c>
    </row>
    <row r="534" s="4" customFormat="1" ht="22.5" spans="1:10">
      <c r="A534" s="30">
        <v>524</v>
      </c>
      <c r="B534" s="81" t="s">
        <v>242</v>
      </c>
      <c r="C534" s="63" t="s">
        <v>93</v>
      </c>
      <c r="D534" s="63"/>
      <c r="E534" s="34">
        <v>1</v>
      </c>
      <c r="F534" s="80" t="s">
        <v>27</v>
      </c>
      <c r="G534" s="35"/>
      <c r="H534" s="35"/>
      <c r="I534" s="87" t="s">
        <v>94</v>
      </c>
      <c r="J534" s="35"/>
    </row>
    <row r="535" s="4" customFormat="1" ht="225" spans="1:10">
      <c r="A535" s="30">
        <v>525</v>
      </c>
      <c r="B535" s="81" t="s">
        <v>246</v>
      </c>
      <c r="C535" s="63" t="s">
        <v>19</v>
      </c>
      <c r="D535" s="63" t="s">
        <v>33</v>
      </c>
      <c r="E535" s="34">
        <v>1</v>
      </c>
      <c r="F535" s="80" t="s">
        <v>17</v>
      </c>
      <c r="G535" s="35"/>
      <c r="H535" s="35"/>
      <c r="I535" s="87" t="s">
        <v>18</v>
      </c>
      <c r="J535" s="88" t="str">
        <f>_xlfn.DISPIMG("ID_F99A8EF9E0C94B598D5987FA2480B00D",1)</f>
        <v>=DISPIMG("ID_F99A8EF9E0C94B598D5987FA2480B00D",1)</v>
      </c>
    </row>
    <row r="536" s="4" customFormat="1" ht="42.45" spans="1:10">
      <c r="A536" s="30">
        <v>526</v>
      </c>
      <c r="B536" s="81" t="s">
        <v>246</v>
      </c>
      <c r="C536" s="63" t="s">
        <v>25</v>
      </c>
      <c r="D536" s="63" t="s">
        <v>26</v>
      </c>
      <c r="E536" s="34">
        <v>1</v>
      </c>
      <c r="F536" s="80" t="s">
        <v>27</v>
      </c>
      <c r="G536" s="35"/>
      <c r="H536" s="35"/>
      <c r="I536" s="87" t="s">
        <v>28</v>
      </c>
      <c r="J536" s="35" t="str">
        <f>_xlfn.DISPIMG("ID_3301F2F24CF34B4DA1FC9AECE27F860C",1)</f>
        <v>=DISPIMG("ID_3301F2F24CF34B4DA1FC9AECE27F860C",1)</v>
      </c>
    </row>
    <row r="537" s="4" customFormat="1" ht="49.45" spans="1:10">
      <c r="A537" s="30">
        <v>527</v>
      </c>
      <c r="B537" s="81" t="s">
        <v>246</v>
      </c>
      <c r="C537" s="63" t="s">
        <v>29</v>
      </c>
      <c r="D537" s="63"/>
      <c r="E537" s="34">
        <v>1</v>
      </c>
      <c r="F537" s="80" t="s">
        <v>27</v>
      </c>
      <c r="G537" s="35"/>
      <c r="H537" s="35"/>
      <c r="I537" s="87" t="s">
        <v>30</v>
      </c>
      <c r="J537" s="35" t="str">
        <f>_xlfn.DISPIMG("ID_BC0F08C9CF014C26B65B6D9BBDCC2703",1)</f>
        <v>=DISPIMG("ID_BC0F08C9CF014C26B65B6D9BBDCC2703",1)</v>
      </c>
    </row>
    <row r="538" s="4" customFormat="1" ht="41.7" spans="1:10">
      <c r="A538" s="30">
        <v>528</v>
      </c>
      <c r="B538" s="81" t="s">
        <v>246</v>
      </c>
      <c r="C538" s="63" t="s">
        <v>66</v>
      </c>
      <c r="D538" s="63" t="s">
        <v>67</v>
      </c>
      <c r="E538" s="34">
        <v>1</v>
      </c>
      <c r="F538" s="80" t="s">
        <v>27</v>
      </c>
      <c r="G538" s="35"/>
      <c r="H538" s="35"/>
      <c r="I538" s="87" t="s">
        <v>68</v>
      </c>
      <c r="J538" s="35" t="str">
        <f>_xlfn.DISPIMG("ID_07B9F6F5AD35454ABF6D103DF1F2591E",1)</f>
        <v>=DISPIMG("ID_07B9F6F5AD35454ABF6D103DF1F2591E",1)</v>
      </c>
    </row>
    <row r="539" s="4" customFormat="1" ht="225" spans="1:10">
      <c r="A539" s="30">
        <v>529</v>
      </c>
      <c r="B539" s="31" t="s">
        <v>242</v>
      </c>
      <c r="C539" s="63" t="s">
        <v>19</v>
      </c>
      <c r="D539" s="63" t="s">
        <v>247</v>
      </c>
      <c r="E539" s="34">
        <v>1</v>
      </c>
      <c r="F539" s="80" t="s">
        <v>17</v>
      </c>
      <c r="G539" s="35"/>
      <c r="H539" s="35"/>
      <c r="I539" s="87" t="s">
        <v>18</v>
      </c>
      <c r="J539" s="88" t="str">
        <f>_xlfn.DISPIMG("ID_C5607E9DCBA04222AC1806F00439217A",1)</f>
        <v>=DISPIMG("ID_C5607E9DCBA04222AC1806F00439217A",1)</v>
      </c>
    </row>
    <row r="540" s="4" customFormat="1" ht="225" spans="1:10">
      <c r="A540" s="30">
        <v>530</v>
      </c>
      <c r="B540" s="31" t="s">
        <v>242</v>
      </c>
      <c r="C540" s="63" t="s">
        <v>19</v>
      </c>
      <c r="D540" s="63" t="s">
        <v>248</v>
      </c>
      <c r="E540" s="34">
        <v>1</v>
      </c>
      <c r="F540" s="80" t="s">
        <v>17</v>
      </c>
      <c r="G540" s="35"/>
      <c r="H540" s="35"/>
      <c r="I540" s="87" t="s">
        <v>18</v>
      </c>
      <c r="J540" s="88" t="str">
        <f>_xlfn.DISPIMG("ID_20AA5143BB4248B0BC9D00BB41D6E0F3",1)</f>
        <v>=DISPIMG("ID_20AA5143BB4248B0BC9D00BB41D6E0F3",1)</v>
      </c>
    </row>
    <row r="541" s="4" customFormat="1" ht="42.45" spans="1:10">
      <c r="A541" s="30">
        <v>531</v>
      </c>
      <c r="B541" s="31" t="s">
        <v>242</v>
      </c>
      <c r="C541" s="63" t="s">
        <v>25</v>
      </c>
      <c r="D541" s="63" t="s">
        <v>26</v>
      </c>
      <c r="E541" s="34">
        <v>2</v>
      </c>
      <c r="F541" s="80" t="s">
        <v>27</v>
      </c>
      <c r="G541" s="35"/>
      <c r="H541" s="35"/>
      <c r="I541" s="87" t="s">
        <v>28</v>
      </c>
      <c r="J541" s="35" t="str">
        <f>_xlfn.DISPIMG("ID_9493EEC81B374CB487CFB56A6627D452",1)</f>
        <v>=DISPIMG("ID_9493EEC81B374CB487CFB56A6627D452",1)</v>
      </c>
    </row>
    <row r="542" s="4" customFormat="1" ht="49.45" spans="1:10">
      <c r="A542" s="30">
        <v>532</v>
      </c>
      <c r="B542" s="31" t="s">
        <v>242</v>
      </c>
      <c r="C542" s="63" t="s">
        <v>29</v>
      </c>
      <c r="D542" s="63"/>
      <c r="E542" s="34">
        <v>2</v>
      </c>
      <c r="F542" s="80" t="s">
        <v>27</v>
      </c>
      <c r="G542" s="35"/>
      <c r="H542" s="35"/>
      <c r="I542" s="87" t="s">
        <v>30</v>
      </c>
      <c r="J542" s="35" t="str">
        <f>_xlfn.DISPIMG("ID_8C5D4B7E71F743A4B413C397F0232C14",1)</f>
        <v>=DISPIMG("ID_8C5D4B7E71F743A4B413C397F0232C14",1)</v>
      </c>
    </row>
    <row r="543" s="4" customFormat="1" ht="41.7" spans="1:10">
      <c r="A543" s="30">
        <v>533</v>
      </c>
      <c r="B543" s="31" t="s">
        <v>242</v>
      </c>
      <c r="C543" s="63" t="s">
        <v>66</v>
      </c>
      <c r="D543" s="63" t="s">
        <v>67</v>
      </c>
      <c r="E543" s="34">
        <v>2</v>
      </c>
      <c r="F543" s="80" t="s">
        <v>27</v>
      </c>
      <c r="G543" s="35"/>
      <c r="H543" s="35"/>
      <c r="I543" s="87" t="s">
        <v>68</v>
      </c>
      <c r="J543" s="35" t="str">
        <f>_xlfn.DISPIMG("ID_826A24706AA349F1815C7332D16F5D64",1)</f>
        <v>=DISPIMG("ID_826A24706AA349F1815C7332D16F5D64",1)</v>
      </c>
    </row>
    <row r="544" s="4" customFormat="1" ht="101.25" spans="1:10">
      <c r="A544" s="30">
        <v>534</v>
      </c>
      <c r="B544" s="31" t="s">
        <v>249</v>
      </c>
      <c r="C544" s="63" t="s">
        <v>250</v>
      </c>
      <c r="D544" s="63" t="s">
        <v>228</v>
      </c>
      <c r="E544" s="34">
        <v>3</v>
      </c>
      <c r="F544" s="80" t="s">
        <v>17</v>
      </c>
      <c r="G544" s="35"/>
      <c r="H544" s="35"/>
      <c r="I544" s="87" t="s">
        <v>251</v>
      </c>
      <c r="J544" s="88" t="str">
        <f>_xlfn.DISPIMG("ID_3CAB98514F2041039DEB64D80F9E4E9C",1)</f>
        <v>=DISPIMG("ID_3CAB98514F2041039DEB64D80F9E4E9C",1)</v>
      </c>
    </row>
    <row r="545" s="4" customFormat="1" ht="101.25" spans="1:10">
      <c r="A545" s="30">
        <v>535</v>
      </c>
      <c r="B545" s="31" t="s">
        <v>252</v>
      </c>
      <c r="C545" s="63" t="s">
        <v>250</v>
      </c>
      <c r="D545" s="63" t="s">
        <v>228</v>
      </c>
      <c r="E545" s="34">
        <v>1</v>
      </c>
      <c r="F545" s="80" t="s">
        <v>17</v>
      </c>
      <c r="G545" s="35"/>
      <c r="H545" s="35"/>
      <c r="I545" s="87" t="s">
        <v>251</v>
      </c>
      <c r="J545" s="88" t="str">
        <f>_xlfn.DISPIMG("ID_28CA2D853D5841B89AB102A03A5317F4",1)</f>
        <v>=DISPIMG("ID_28CA2D853D5841B89AB102A03A5317F4",1)</v>
      </c>
    </row>
    <row r="546" s="4" customFormat="1" ht="112.5" spans="1:10">
      <c r="A546" s="30">
        <v>536</v>
      </c>
      <c r="B546" s="31" t="s">
        <v>253</v>
      </c>
      <c r="C546" s="63" t="s">
        <v>254</v>
      </c>
      <c r="D546" s="63" t="s">
        <v>53</v>
      </c>
      <c r="E546" s="34">
        <v>3</v>
      </c>
      <c r="F546" s="80" t="s">
        <v>54</v>
      </c>
      <c r="G546" s="35"/>
      <c r="H546" s="35"/>
      <c r="I546" s="87" t="s">
        <v>255</v>
      </c>
      <c r="J546" s="88" t="str">
        <f>_xlfn.DISPIMG("ID_0F67293BFF8241A5ADE7349713CACDAE",1)</f>
        <v>=DISPIMG("ID_0F67293BFF8241A5ADE7349713CACDAE",1)</v>
      </c>
    </row>
    <row r="547" s="4" customFormat="1" ht="49.15" spans="1:10">
      <c r="A547" s="30">
        <v>537</v>
      </c>
      <c r="B547" s="31" t="s">
        <v>208</v>
      </c>
      <c r="C547" s="63" t="s">
        <v>201</v>
      </c>
      <c r="D547" s="63" t="s">
        <v>53</v>
      </c>
      <c r="E547" s="34">
        <v>1</v>
      </c>
      <c r="F547" s="80" t="s">
        <v>54</v>
      </c>
      <c r="G547" s="35"/>
      <c r="H547" s="35"/>
      <c r="I547" s="87" t="s">
        <v>203</v>
      </c>
      <c r="J547" s="88" t="str">
        <f>_xlfn.DISPIMG("ID_3673561DBAC64A0D87A07538D8429A46",1)</f>
        <v>=DISPIMG("ID_3673561DBAC64A0D87A07538D8429A46",1)</v>
      </c>
    </row>
    <row r="548" s="4" customFormat="1" ht="49.15" spans="1:10">
      <c r="A548" s="30">
        <v>538</v>
      </c>
      <c r="B548" s="31" t="s">
        <v>209</v>
      </c>
      <c r="C548" s="63" t="s">
        <v>201</v>
      </c>
      <c r="D548" s="63" t="s">
        <v>53</v>
      </c>
      <c r="E548" s="34">
        <v>1</v>
      </c>
      <c r="F548" s="80" t="s">
        <v>54</v>
      </c>
      <c r="G548" s="35"/>
      <c r="H548" s="35"/>
      <c r="I548" s="87" t="s">
        <v>203</v>
      </c>
      <c r="J548" s="88" t="str">
        <f>_xlfn.DISPIMG("ID_400F5E6E32BB4A8F8531BDB0BD951594",1)</f>
        <v>=DISPIMG("ID_400F5E6E32BB4A8F8531BDB0BD951594",1)</v>
      </c>
    </row>
    <row r="549" s="4" customFormat="1" ht="225" spans="1:10">
      <c r="A549" s="30">
        <v>539</v>
      </c>
      <c r="B549" s="31" t="s">
        <v>256</v>
      </c>
      <c r="C549" s="63" t="s">
        <v>15</v>
      </c>
      <c r="D549" s="63" t="s">
        <v>243</v>
      </c>
      <c r="E549" s="34">
        <v>1</v>
      </c>
      <c r="F549" s="80" t="s">
        <v>17</v>
      </c>
      <c r="G549" s="35"/>
      <c r="H549" s="35"/>
      <c r="I549" s="87" t="s">
        <v>18</v>
      </c>
      <c r="J549" s="88" t="str">
        <f>_xlfn.DISPIMG("ID_6FF06D5BDE8B49D0A831012A1EBBC773",1)</f>
        <v>=DISPIMG("ID_6FF06D5BDE8B49D0A831012A1EBBC773",1)</v>
      </c>
    </row>
    <row r="550" s="4" customFormat="1" ht="225" spans="1:10">
      <c r="A550" s="30">
        <v>540</v>
      </c>
      <c r="B550" s="31" t="s">
        <v>256</v>
      </c>
      <c r="C550" s="63" t="s">
        <v>19</v>
      </c>
      <c r="D550" s="63" t="s">
        <v>257</v>
      </c>
      <c r="E550" s="34">
        <v>1</v>
      </c>
      <c r="F550" s="80" t="s">
        <v>17</v>
      </c>
      <c r="G550" s="35"/>
      <c r="H550" s="35"/>
      <c r="I550" s="87" t="s">
        <v>18</v>
      </c>
      <c r="J550" s="88" t="str">
        <f>_xlfn.DISPIMG("ID_D04B17216ADC4D7E9EA804C712D78917",1)</f>
        <v>=DISPIMG("ID_D04B17216ADC4D7E9EA804C712D78917",1)</v>
      </c>
    </row>
    <row r="551" s="4" customFormat="1" ht="225" spans="1:10">
      <c r="A551" s="30">
        <v>541</v>
      </c>
      <c r="B551" s="31" t="s">
        <v>256</v>
      </c>
      <c r="C551" s="63" t="s">
        <v>19</v>
      </c>
      <c r="D551" s="63" t="s">
        <v>258</v>
      </c>
      <c r="E551" s="34">
        <v>1</v>
      </c>
      <c r="F551" s="80" t="s">
        <v>17</v>
      </c>
      <c r="G551" s="36"/>
      <c r="H551" s="35"/>
      <c r="I551" s="87" t="s">
        <v>18</v>
      </c>
      <c r="J551" s="88" t="str">
        <f>_xlfn.DISPIMG("ID_EFD4D76ADBE24DB3ADC726D4583B8782",1)</f>
        <v>=DISPIMG("ID_EFD4D76ADBE24DB3ADC726D4583B8782",1)</v>
      </c>
    </row>
    <row r="552" s="4" customFormat="1" ht="225" spans="1:10">
      <c r="A552" s="30">
        <v>542</v>
      </c>
      <c r="B552" s="31" t="s">
        <v>256</v>
      </c>
      <c r="C552" s="63" t="s">
        <v>19</v>
      </c>
      <c r="D552" s="63" t="s">
        <v>259</v>
      </c>
      <c r="E552" s="34">
        <v>1</v>
      </c>
      <c r="F552" s="80" t="s">
        <v>17</v>
      </c>
      <c r="G552" s="35"/>
      <c r="H552" s="35"/>
      <c r="I552" s="87" t="s">
        <v>18</v>
      </c>
      <c r="J552" s="88" t="str">
        <f>_xlfn.DISPIMG("ID_7EBD41DA67CD407FA05729E918D40F56",1)</f>
        <v>=DISPIMG("ID_7EBD41DA67CD407FA05729E918D40F56",1)</v>
      </c>
    </row>
    <row r="553" s="4" customFormat="1" ht="146.25" spans="1:10">
      <c r="A553" s="30">
        <v>543</v>
      </c>
      <c r="B553" s="31" t="s">
        <v>256</v>
      </c>
      <c r="C553" s="63" t="s">
        <v>231</v>
      </c>
      <c r="D553" s="63" t="s">
        <v>232</v>
      </c>
      <c r="E553" s="34">
        <v>1</v>
      </c>
      <c r="F553" s="80" t="s">
        <v>17</v>
      </c>
      <c r="G553" s="36"/>
      <c r="H553" s="35"/>
      <c r="I553" s="87" t="s">
        <v>233</v>
      </c>
      <c r="J553" s="88" t="str">
        <f>_xlfn.DISPIMG("ID_7960D6E916224047BEAD9DC048E58F73",1)</f>
        <v>=DISPIMG("ID_7960D6E916224047BEAD9DC048E58F73",1)</v>
      </c>
    </row>
    <row r="554" s="4" customFormat="1" ht="42.45" spans="1:10">
      <c r="A554" s="30">
        <v>544</v>
      </c>
      <c r="B554" s="31" t="s">
        <v>256</v>
      </c>
      <c r="C554" s="63" t="s">
        <v>25</v>
      </c>
      <c r="D554" s="63" t="s">
        <v>26</v>
      </c>
      <c r="E554" s="34">
        <v>2</v>
      </c>
      <c r="F554" s="80" t="s">
        <v>27</v>
      </c>
      <c r="G554" s="35"/>
      <c r="H554" s="35"/>
      <c r="I554" s="87" t="s">
        <v>28</v>
      </c>
      <c r="J554" s="35" t="str">
        <f>_xlfn.DISPIMG("ID_EE3C595D78E14359B95D11E1FEDCA8A5",1)</f>
        <v>=DISPIMG("ID_EE3C595D78E14359B95D11E1FEDCA8A5",1)</v>
      </c>
    </row>
    <row r="555" s="4" customFormat="1" ht="49.45" spans="1:10">
      <c r="A555" s="30">
        <v>545</v>
      </c>
      <c r="B555" s="31" t="s">
        <v>256</v>
      </c>
      <c r="C555" s="63" t="s">
        <v>29</v>
      </c>
      <c r="D555" s="63"/>
      <c r="E555" s="34">
        <v>2</v>
      </c>
      <c r="F555" s="80" t="s">
        <v>27</v>
      </c>
      <c r="G555" s="35"/>
      <c r="H555" s="35"/>
      <c r="I555" s="87" t="s">
        <v>30</v>
      </c>
      <c r="J555" s="35" t="str">
        <f>_xlfn.DISPIMG("ID_F4AC02881B43414BB050AEDEC4B1A41E",1)</f>
        <v>=DISPIMG("ID_F4AC02881B43414BB050AEDEC4B1A41E",1)</v>
      </c>
    </row>
    <row r="556" s="4" customFormat="1" ht="41.65" spans="1:10">
      <c r="A556" s="30">
        <v>546</v>
      </c>
      <c r="B556" s="31" t="s">
        <v>256</v>
      </c>
      <c r="C556" s="63" t="s">
        <v>66</v>
      </c>
      <c r="D556" s="63" t="s">
        <v>67</v>
      </c>
      <c r="E556" s="34">
        <v>1</v>
      </c>
      <c r="F556" s="80" t="s">
        <v>27</v>
      </c>
      <c r="G556" s="35"/>
      <c r="H556" s="35"/>
      <c r="I556" s="87" t="s">
        <v>68</v>
      </c>
      <c r="J556" s="35" t="str">
        <f>_xlfn.DISPIMG("ID_871F5CE0AFBA458F9452174B8C71533B",1)</f>
        <v>=DISPIMG("ID_871F5CE0AFBA458F9452174B8C71533B",1)</v>
      </c>
    </row>
    <row r="557" s="4" customFormat="1" ht="50.25" spans="1:10">
      <c r="A557" s="30">
        <v>547</v>
      </c>
      <c r="B557" s="31" t="s">
        <v>256</v>
      </c>
      <c r="C557" s="32" t="s">
        <v>93</v>
      </c>
      <c r="D557" s="32"/>
      <c r="E557" s="34">
        <v>1</v>
      </c>
      <c r="F557" s="80" t="s">
        <v>27</v>
      </c>
      <c r="G557" s="35"/>
      <c r="H557" s="35"/>
      <c r="I557" s="87" t="s">
        <v>94</v>
      </c>
      <c r="J557" s="35" t="str">
        <f>_xlfn.DISPIMG("ID_035FAF2B27914CCCA3E05D044367543F",1)</f>
        <v>=DISPIMG("ID_035FAF2B27914CCCA3E05D044367543F",1)</v>
      </c>
    </row>
    <row r="558" s="4" customFormat="1" ht="49.2" spans="1:10">
      <c r="A558" s="30">
        <v>548</v>
      </c>
      <c r="B558" s="81" t="s">
        <v>200</v>
      </c>
      <c r="C558" s="63" t="s">
        <v>201</v>
      </c>
      <c r="D558" s="63" t="s">
        <v>53</v>
      </c>
      <c r="E558" s="34">
        <v>2</v>
      </c>
      <c r="F558" s="80" t="s">
        <v>54</v>
      </c>
      <c r="G558" s="35"/>
      <c r="H558" s="35"/>
      <c r="I558" s="87" t="s">
        <v>203</v>
      </c>
      <c r="J558" s="88" t="str">
        <f>_xlfn.DISPIMG("ID_4EF311E47E2D40188303A473468C9995",1)</f>
        <v>=DISPIMG("ID_4EF311E47E2D40188303A473468C9995",1)</v>
      </c>
    </row>
    <row r="559" s="4" customFormat="1" ht="49.2" spans="1:10">
      <c r="A559" s="30">
        <v>549</v>
      </c>
      <c r="B559" s="31" t="s">
        <v>206</v>
      </c>
      <c r="C559" s="63" t="s">
        <v>201</v>
      </c>
      <c r="D559" s="63" t="s">
        <v>53</v>
      </c>
      <c r="E559" s="34">
        <v>4</v>
      </c>
      <c r="F559" s="80" t="s">
        <v>54</v>
      </c>
      <c r="G559" s="35"/>
      <c r="H559" s="35"/>
      <c r="I559" s="87" t="s">
        <v>203</v>
      </c>
      <c r="J559" s="88" t="str">
        <f>_xlfn.DISPIMG("ID_115A4BF4F3AB44CC934E7D2F5153BC04",1)</f>
        <v>=DISPIMG("ID_115A4BF4F3AB44CC934E7D2F5153BC04",1)</v>
      </c>
    </row>
    <row r="560" s="4" customFormat="1" ht="49.2" spans="1:10">
      <c r="A560" s="30">
        <v>550</v>
      </c>
      <c r="B560" s="31" t="s">
        <v>260</v>
      </c>
      <c r="C560" s="63" t="s">
        <v>201</v>
      </c>
      <c r="D560" s="63" t="s">
        <v>53</v>
      </c>
      <c r="E560" s="34">
        <v>2</v>
      </c>
      <c r="F560" s="80" t="s">
        <v>54</v>
      </c>
      <c r="G560" s="35"/>
      <c r="H560" s="35"/>
      <c r="I560" s="87" t="s">
        <v>203</v>
      </c>
      <c r="J560" s="88" t="str">
        <f>_xlfn.DISPIMG("ID_88841785073F4AB79E7354D300972248",1)</f>
        <v>=DISPIMG("ID_88841785073F4AB79E7354D300972248",1)</v>
      </c>
    </row>
    <row r="561" s="4" customFormat="1" ht="326.25" spans="1:10">
      <c r="A561" s="30">
        <v>551</v>
      </c>
      <c r="B561" s="31" t="s">
        <v>261</v>
      </c>
      <c r="C561" s="63" t="s">
        <v>262</v>
      </c>
      <c r="D561" s="63" t="s">
        <v>225</v>
      </c>
      <c r="E561" s="34">
        <v>1</v>
      </c>
      <c r="F561" s="80" t="s">
        <v>17</v>
      </c>
      <c r="G561" s="35"/>
      <c r="H561" s="35"/>
      <c r="I561" s="93" t="s">
        <v>263</v>
      </c>
      <c r="J561" s="35" t="str">
        <f>_xlfn.DISPIMG("ID_5F14F9F03CEB4BEBAD941A557195BCB6",1)</f>
        <v>=DISPIMG("ID_5F14F9F03CEB4BEBAD941A557195BCB6",1)</v>
      </c>
    </row>
    <row r="562" s="4" customFormat="1" ht="112.5" spans="1:10">
      <c r="A562" s="30">
        <v>552</v>
      </c>
      <c r="B562" s="31" t="s">
        <v>264</v>
      </c>
      <c r="C562" s="63" t="s">
        <v>222</v>
      </c>
      <c r="D562" s="63" t="s">
        <v>53</v>
      </c>
      <c r="E562" s="34">
        <v>3</v>
      </c>
      <c r="F562" s="80" t="s">
        <v>54</v>
      </c>
      <c r="G562" s="35"/>
      <c r="H562" s="35"/>
      <c r="I562" s="87" t="s">
        <v>223</v>
      </c>
      <c r="J562" s="35" t="str">
        <f>_xlfn.DISPIMG("ID_CF5730349C764AC98901279037BA2C38",1)</f>
        <v>=DISPIMG("ID_CF5730349C764AC98901279037BA2C38",1)</v>
      </c>
    </row>
    <row r="563" s="4" customFormat="1" ht="112.5" spans="1:10">
      <c r="A563" s="30">
        <v>553</v>
      </c>
      <c r="B563" s="31" t="s">
        <v>265</v>
      </c>
      <c r="C563" s="63" t="s">
        <v>254</v>
      </c>
      <c r="D563" s="63" t="s">
        <v>53</v>
      </c>
      <c r="E563" s="34">
        <v>5</v>
      </c>
      <c r="F563" s="80" t="s">
        <v>54</v>
      </c>
      <c r="G563" s="35"/>
      <c r="H563" s="35"/>
      <c r="I563" s="87" t="s">
        <v>255</v>
      </c>
      <c r="J563" s="88" t="str">
        <f>_xlfn.DISPIMG("ID_4E473E837B854B89A02D07F158A116B4",1)</f>
        <v>=DISPIMG("ID_4E473E837B854B89A02D07F158A116B4",1)</v>
      </c>
    </row>
    <row r="564" s="4" customFormat="1" ht="112.5" spans="1:10">
      <c r="A564" s="30">
        <v>554</v>
      </c>
      <c r="B564" s="31" t="s">
        <v>266</v>
      </c>
      <c r="C564" s="63" t="s">
        <v>193</v>
      </c>
      <c r="D564" s="63" t="s">
        <v>267</v>
      </c>
      <c r="E564" s="34">
        <v>2</v>
      </c>
      <c r="F564" s="80" t="s">
        <v>54</v>
      </c>
      <c r="G564" s="35"/>
      <c r="H564" s="35"/>
      <c r="I564" s="87" t="s">
        <v>195</v>
      </c>
      <c r="J564" s="35" t="str">
        <f>_xlfn.DISPIMG("ID_ACD42D9E1C52444D8E03220AA0899199",1)</f>
        <v>=DISPIMG("ID_ACD42D9E1C52444D8E03220AA0899199",1)</v>
      </c>
    </row>
    <row r="565" s="4" customFormat="1" ht="112.5" spans="1:10">
      <c r="A565" s="30">
        <v>555</v>
      </c>
      <c r="B565" s="31" t="s">
        <v>268</v>
      </c>
      <c r="C565" s="63" t="s">
        <v>193</v>
      </c>
      <c r="D565" s="63" t="s">
        <v>267</v>
      </c>
      <c r="E565" s="34">
        <v>2</v>
      </c>
      <c r="F565" s="80" t="s">
        <v>54</v>
      </c>
      <c r="G565" s="35"/>
      <c r="H565" s="35"/>
      <c r="I565" s="87" t="s">
        <v>195</v>
      </c>
      <c r="J565" s="35" t="str">
        <f>_xlfn.DISPIMG("ID_0A9D75FD8165409C88FA8A409D12529B",1)</f>
        <v>=DISPIMG("ID_0A9D75FD8165409C88FA8A409D12529B",1)</v>
      </c>
    </row>
    <row r="566" s="4" customFormat="1" ht="56.25" spans="1:10">
      <c r="A566" s="30">
        <v>556</v>
      </c>
      <c r="B566" s="31" t="s">
        <v>269</v>
      </c>
      <c r="C566" s="63" t="s">
        <v>42</v>
      </c>
      <c r="D566" s="63" t="s">
        <v>270</v>
      </c>
      <c r="E566" s="34">
        <v>8</v>
      </c>
      <c r="F566" s="80" t="s">
        <v>54</v>
      </c>
      <c r="G566" s="35"/>
      <c r="H566" s="35"/>
      <c r="I566" s="45" t="s">
        <v>44</v>
      </c>
      <c r="J566" s="35" t="str">
        <f>_xlfn.DISPIMG("ID_19621FCD52CB47F6B9C03D0A435A9B3B",1)</f>
        <v>=DISPIMG("ID_19621FCD52CB47F6B9C03D0A435A9B3B",1)</v>
      </c>
    </row>
    <row r="567" s="4" customFormat="1" ht="104.3" spans="1:10">
      <c r="A567" s="30">
        <v>557</v>
      </c>
      <c r="B567" s="31" t="s">
        <v>269</v>
      </c>
      <c r="C567" s="63" t="s">
        <v>52</v>
      </c>
      <c r="D567" s="63" t="s">
        <v>53</v>
      </c>
      <c r="E567" s="34">
        <v>6</v>
      </c>
      <c r="F567" s="80" t="s">
        <v>54</v>
      </c>
      <c r="G567" s="35"/>
      <c r="H567" s="35"/>
      <c r="I567" s="47" t="s">
        <v>55</v>
      </c>
      <c r="J567" s="49" t="str">
        <f>_xlfn.DISPIMG("ID_D613ECD4B48F47C188CCB78B95F3C912",1)</f>
        <v>=DISPIMG("ID_D613ECD4B48F47C188CCB78B95F3C912",1)</v>
      </c>
    </row>
    <row r="568" s="7" customFormat="1" ht="62" customHeight="1" spans="1:10">
      <c r="A568" s="30">
        <v>558</v>
      </c>
      <c r="B568" s="51" t="s">
        <v>271</v>
      </c>
      <c r="C568" s="91" t="s">
        <v>272</v>
      </c>
      <c r="D568" s="91" t="s">
        <v>273</v>
      </c>
      <c r="E568" s="53">
        <v>1</v>
      </c>
      <c r="F568" s="92" t="s">
        <v>17</v>
      </c>
      <c r="G568" s="61"/>
      <c r="H568" s="35"/>
      <c r="I568" s="93" t="s">
        <v>274</v>
      </c>
      <c r="J568" s="94" t="str">
        <f>_xlfn.DISPIMG("ID_44EDEC62975B4F3A97D56EC811D79711",1)</f>
        <v>=DISPIMG("ID_44EDEC62975B4F3A97D56EC811D79711",1)</v>
      </c>
    </row>
    <row r="569" s="4" customFormat="1" ht="100.25" spans="1:10">
      <c r="A569" s="30">
        <v>559</v>
      </c>
      <c r="B569" s="31" t="s">
        <v>271</v>
      </c>
      <c r="C569" s="32" t="s">
        <v>42</v>
      </c>
      <c r="D569" s="63" t="s">
        <v>275</v>
      </c>
      <c r="E569" s="34">
        <v>28</v>
      </c>
      <c r="F569" s="80" t="s">
        <v>17</v>
      </c>
      <c r="G569" s="35"/>
      <c r="H569" s="35"/>
      <c r="I569" s="45" t="s">
        <v>44</v>
      </c>
      <c r="J569" s="34" t="str">
        <f>_xlfn.DISPIMG("ID_77425A4EBF1B422E8A3D9AA8097558AC",1)</f>
        <v>=DISPIMG("ID_77425A4EBF1B422E8A3D9AA8097558AC",1)</v>
      </c>
    </row>
    <row r="570" s="4" customFormat="1" ht="59.5" spans="1:10">
      <c r="A570" s="30">
        <v>560</v>
      </c>
      <c r="B570" s="31" t="s">
        <v>271</v>
      </c>
      <c r="C570" s="63" t="s">
        <v>45</v>
      </c>
      <c r="D570" s="38" t="s">
        <v>46</v>
      </c>
      <c r="E570" s="34">
        <v>28</v>
      </c>
      <c r="F570" s="80" t="s">
        <v>17</v>
      </c>
      <c r="G570" s="35"/>
      <c r="H570" s="35"/>
      <c r="I570" s="95" t="s">
        <v>276</v>
      </c>
      <c r="J570" s="88" t="str">
        <f>_xlfn.DISPIMG("ID_A9FC2A2D7BF04837AD2FF1F296DAA1E3",1)</f>
        <v>=DISPIMG("ID_A9FC2A2D7BF04837AD2FF1F296DAA1E3",1)</v>
      </c>
    </row>
    <row r="571" s="4" customFormat="1" ht="225" spans="1:10">
      <c r="A571" s="30">
        <v>561</v>
      </c>
      <c r="B571" s="31" t="s">
        <v>79</v>
      </c>
      <c r="C571" s="63" t="s">
        <v>19</v>
      </c>
      <c r="D571" s="63" t="s">
        <v>80</v>
      </c>
      <c r="E571" s="34">
        <v>1</v>
      </c>
      <c r="F571" s="80" t="s">
        <v>17</v>
      </c>
      <c r="G571" s="35"/>
      <c r="H571" s="35"/>
      <c r="I571" s="87" t="s">
        <v>18</v>
      </c>
      <c r="J571" s="88" t="str">
        <f>_xlfn.DISPIMG("ID_B2C6DBACC2344FC795ED487B5024F32F",1)</f>
        <v>=DISPIMG("ID_B2C6DBACC2344FC795ED487B5024F32F",1)</v>
      </c>
    </row>
    <row r="572" s="7" customFormat="1" ht="48.3" spans="1:10">
      <c r="A572" s="30">
        <v>562</v>
      </c>
      <c r="B572" s="51" t="s">
        <v>79</v>
      </c>
      <c r="C572" s="91" t="s">
        <v>81</v>
      </c>
      <c r="D572" s="91" t="s">
        <v>277</v>
      </c>
      <c r="E572" s="53">
        <v>1</v>
      </c>
      <c r="F572" s="92" t="s">
        <v>83</v>
      </c>
      <c r="G572" s="61"/>
      <c r="H572" s="35"/>
      <c r="I572" s="62" t="s">
        <v>84</v>
      </c>
      <c r="J572" s="61" t="str">
        <f>_xlfn.DISPIMG("ID_017E149D4B1C4F28B24E6A8DFD6CE995",1)</f>
        <v>=DISPIMG("ID_017E149D4B1C4F28B24E6A8DFD6CE995",1)</v>
      </c>
    </row>
    <row r="573" s="4" customFormat="1" ht="44.75" spans="1:10">
      <c r="A573" s="30">
        <v>563</v>
      </c>
      <c r="B573" s="31" t="s">
        <v>79</v>
      </c>
      <c r="C573" s="63" t="s">
        <v>85</v>
      </c>
      <c r="D573" s="63"/>
      <c r="E573" s="34">
        <v>163</v>
      </c>
      <c r="F573" s="80" t="s">
        <v>27</v>
      </c>
      <c r="G573" s="35"/>
      <c r="H573" s="35"/>
      <c r="I573" s="87" t="s">
        <v>86</v>
      </c>
      <c r="J573" s="35" t="str">
        <f>_xlfn.DISPIMG("ID_93398A18F293474BA3571AC8C6243B75",1)</f>
        <v>=DISPIMG("ID_93398A18F293474BA3571AC8C6243B75",1)</v>
      </c>
    </row>
    <row r="574" s="4" customFormat="1" ht="112.5" spans="1:10">
      <c r="A574" s="30">
        <v>564</v>
      </c>
      <c r="B574" s="31" t="s">
        <v>79</v>
      </c>
      <c r="C574" s="63" t="s">
        <v>87</v>
      </c>
      <c r="D574" s="63" t="s">
        <v>88</v>
      </c>
      <c r="E574" s="34">
        <v>81</v>
      </c>
      <c r="F574" s="80" t="s">
        <v>17</v>
      </c>
      <c r="G574" s="35"/>
      <c r="H574" s="35"/>
      <c r="I574" s="87" t="s">
        <v>89</v>
      </c>
      <c r="J574" s="34" t="str">
        <f>_xlfn.DISPIMG("ID_D96C9362BF1149F9B22ED6A96B831625",1)</f>
        <v>=DISPIMG("ID_D96C9362BF1149F9B22ED6A96B831625",1)</v>
      </c>
    </row>
    <row r="575" s="4" customFormat="1" spans="1:10">
      <c r="A575" s="25" t="s">
        <v>118</v>
      </c>
      <c r="B575" s="27"/>
      <c r="C575" s="27"/>
      <c r="D575" s="27"/>
      <c r="E575" s="28"/>
      <c r="F575" s="28"/>
      <c r="G575" s="29"/>
      <c r="H575" s="29"/>
      <c r="I575" s="90"/>
      <c r="J575" s="44"/>
    </row>
    <row r="576" s="4" customFormat="1" ht="79.1" spans="1:10">
      <c r="A576" s="30">
        <v>565</v>
      </c>
      <c r="B576" s="31" t="s">
        <v>278</v>
      </c>
      <c r="C576" s="63" t="s">
        <v>279</v>
      </c>
      <c r="D576" s="63" t="s">
        <v>280</v>
      </c>
      <c r="E576" s="34">
        <v>1</v>
      </c>
      <c r="F576" s="80" t="s">
        <v>17</v>
      </c>
      <c r="G576" s="35"/>
      <c r="H576" s="35"/>
      <c r="I576" s="45" t="s">
        <v>44</v>
      </c>
      <c r="J576" s="34" t="str">
        <f>_xlfn.DISPIMG("ID_92022210F0B24DB892F5888B4B7A0D35",1)</f>
        <v>=DISPIMG("ID_92022210F0B24DB892F5888B4B7A0D35",1)</v>
      </c>
    </row>
    <row r="577" s="4" customFormat="1" ht="112.5" spans="1:10">
      <c r="A577" s="30">
        <v>566</v>
      </c>
      <c r="B577" s="31" t="s">
        <v>278</v>
      </c>
      <c r="C577" s="63" t="s">
        <v>281</v>
      </c>
      <c r="D577" s="63" t="s">
        <v>53</v>
      </c>
      <c r="E577" s="34">
        <v>22</v>
      </c>
      <c r="F577" s="80" t="s">
        <v>54</v>
      </c>
      <c r="G577" s="35"/>
      <c r="H577" s="35"/>
      <c r="I577" s="87" t="s">
        <v>282</v>
      </c>
      <c r="J577" s="35" t="str">
        <f>_xlfn.DISPIMG("ID_F93B11BB3BF34FA19BCD8C8A13596BBC",1)</f>
        <v>=DISPIMG("ID_F93B11BB3BF34FA19BCD8C8A13596BBC",1)</v>
      </c>
    </row>
    <row r="578" s="4" customFormat="1" ht="225" spans="1:10">
      <c r="A578" s="30">
        <v>567</v>
      </c>
      <c r="B578" s="31" t="s">
        <v>283</v>
      </c>
      <c r="C578" s="63" t="s">
        <v>15</v>
      </c>
      <c r="D578" s="63" t="s">
        <v>284</v>
      </c>
      <c r="E578" s="34">
        <v>2</v>
      </c>
      <c r="F578" s="80" t="s">
        <v>17</v>
      </c>
      <c r="G578" s="35"/>
      <c r="H578" s="35"/>
      <c r="I578" s="87" t="s">
        <v>18</v>
      </c>
      <c r="J578" s="88" t="str">
        <f>_xlfn.DISPIMG("ID_6EDEBC94BB4B4A37B8321845002C02B7",1)</f>
        <v>=DISPIMG("ID_6EDEBC94BB4B4A37B8321845002C02B7",1)</v>
      </c>
    </row>
    <row r="579" s="4" customFormat="1" ht="225" spans="1:10">
      <c r="A579" s="30">
        <v>568</v>
      </c>
      <c r="B579" s="31" t="s">
        <v>283</v>
      </c>
      <c r="C579" s="63" t="s">
        <v>19</v>
      </c>
      <c r="D579" s="63" t="s">
        <v>285</v>
      </c>
      <c r="E579" s="34">
        <v>1</v>
      </c>
      <c r="F579" s="80" t="s">
        <v>17</v>
      </c>
      <c r="G579" s="35"/>
      <c r="H579" s="35"/>
      <c r="I579" s="87" t="s">
        <v>18</v>
      </c>
      <c r="J579" s="88" t="str">
        <f>_xlfn.DISPIMG("ID_02F99383948A456D99431D9F9CE46121",1)</f>
        <v>=DISPIMG("ID_02F99383948A456D99431D9F9CE46121",1)</v>
      </c>
    </row>
    <row r="580" s="4" customFormat="1" ht="225" spans="1:10">
      <c r="A580" s="30">
        <v>569</v>
      </c>
      <c r="B580" s="31" t="s">
        <v>283</v>
      </c>
      <c r="C580" s="63" t="s">
        <v>19</v>
      </c>
      <c r="D580" s="63" t="s">
        <v>286</v>
      </c>
      <c r="E580" s="34">
        <v>1</v>
      </c>
      <c r="F580" s="80" t="s">
        <v>17</v>
      </c>
      <c r="G580" s="35"/>
      <c r="H580" s="35"/>
      <c r="I580" s="87" t="s">
        <v>18</v>
      </c>
      <c r="J580" s="88" t="str">
        <f>_xlfn.DISPIMG("ID_033CDA86ABC9496CA0C511425E1C1832",1)</f>
        <v>=DISPIMG("ID_033CDA86ABC9496CA0C511425E1C1832",1)</v>
      </c>
    </row>
    <row r="581" s="4" customFormat="1" ht="104.3" spans="1:10">
      <c r="A581" s="30">
        <v>570</v>
      </c>
      <c r="B581" s="31" t="s">
        <v>283</v>
      </c>
      <c r="C581" s="63" t="s">
        <v>52</v>
      </c>
      <c r="D581" s="63" t="s">
        <v>53</v>
      </c>
      <c r="E581" s="34">
        <v>2</v>
      </c>
      <c r="F581" s="80" t="s">
        <v>54</v>
      </c>
      <c r="G581" s="35"/>
      <c r="H581" s="35"/>
      <c r="I581" s="47" t="s">
        <v>55</v>
      </c>
      <c r="J581" s="49" t="str">
        <f>_xlfn.DISPIMG("ID_D613ECD4B48F47C188CCB78B95F3C912",1)</f>
        <v>=DISPIMG("ID_D613ECD4B48F47C188CCB78B95F3C912",1)</v>
      </c>
    </row>
    <row r="582" s="4" customFormat="1" ht="146.25" spans="1:10">
      <c r="A582" s="30">
        <v>571</v>
      </c>
      <c r="B582" s="31" t="s">
        <v>283</v>
      </c>
      <c r="C582" s="63" t="s">
        <v>287</v>
      </c>
      <c r="D582" s="63" t="s">
        <v>285</v>
      </c>
      <c r="E582" s="34">
        <v>1</v>
      </c>
      <c r="F582" s="80" t="s">
        <v>17</v>
      </c>
      <c r="G582" s="35"/>
      <c r="H582" s="35"/>
      <c r="I582" s="87" t="s">
        <v>233</v>
      </c>
      <c r="J582" s="88" t="str">
        <f>_xlfn.DISPIMG("ID_4ABDC1BD00274812B364B2850573BA55",1)</f>
        <v>=DISPIMG("ID_4ABDC1BD00274812B364B2850573BA55",1)</v>
      </c>
    </row>
    <row r="583" s="4" customFormat="1" ht="42.45" spans="1:10">
      <c r="A583" s="30">
        <v>572</v>
      </c>
      <c r="B583" s="31" t="s">
        <v>283</v>
      </c>
      <c r="C583" s="63" t="s">
        <v>25</v>
      </c>
      <c r="D583" s="63" t="s">
        <v>26</v>
      </c>
      <c r="E583" s="34">
        <v>1</v>
      </c>
      <c r="F583" s="80" t="s">
        <v>27</v>
      </c>
      <c r="G583" s="35"/>
      <c r="H583" s="35"/>
      <c r="I583" s="87" t="s">
        <v>28</v>
      </c>
      <c r="J583" s="35" t="str">
        <f>_xlfn.DISPIMG("ID_7F1D3BF13DAE4FD796225EE1D6EE59A3",1)</f>
        <v>=DISPIMG("ID_7F1D3BF13DAE4FD796225EE1D6EE59A3",1)</v>
      </c>
    </row>
    <row r="584" s="4" customFormat="1" ht="49.45" spans="1:10">
      <c r="A584" s="30">
        <v>573</v>
      </c>
      <c r="B584" s="31" t="s">
        <v>283</v>
      </c>
      <c r="C584" s="63" t="s">
        <v>29</v>
      </c>
      <c r="D584" s="63"/>
      <c r="E584" s="34">
        <v>1</v>
      </c>
      <c r="F584" s="80" t="s">
        <v>27</v>
      </c>
      <c r="G584" s="35"/>
      <c r="H584" s="35"/>
      <c r="I584" s="87" t="s">
        <v>30</v>
      </c>
      <c r="J584" s="35" t="str">
        <f>_xlfn.DISPIMG("ID_06079CFD157141F88F83905EE6BE9BF9",1)</f>
        <v>=DISPIMG("ID_06079CFD157141F88F83905EE6BE9BF9",1)</v>
      </c>
    </row>
    <row r="585" s="4" customFormat="1" ht="225" spans="1:10">
      <c r="A585" s="30">
        <v>574</v>
      </c>
      <c r="B585" s="31" t="s">
        <v>288</v>
      </c>
      <c r="C585" s="63" t="s">
        <v>19</v>
      </c>
      <c r="D585" s="63" t="s">
        <v>289</v>
      </c>
      <c r="E585" s="34">
        <v>1</v>
      </c>
      <c r="F585" s="80" t="s">
        <v>17</v>
      </c>
      <c r="G585" s="35"/>
      <c r="H585" s="35"/>
      <c r="I585" s="87" t="s">
        <v>18</v>
      </c>
      <c r="J585" s="88" t="str">
        <f>_xlfn.DISPIMG("ID_C562F155E15B43A6AE555C8D8A03DDEA",1)</f>
        <v>=DISPIMG("ID_C562F155E15B43A6AE555C8D8A03DDEA",1)</v>
      </c>
    </row>
    <row r="586" s="4" customFormat="1" ht="225" spans="1:10">
      <c r="A586" s="30">
        <v>575</v>
      </c>
      <c r="B586" s="31" t="s">
        <v>288</v>
      </c>
      <c r="C586" s="63" t="s">
        <v>19</v>
      </c>
      <c r="D586" s="63" t="s">
        <v>131</v>
      </c>
      <c r="E586" s="34">
        <v>1</v>
      </c>
      <c r="F586" s="80" t="s">
        <v>17</v>
      </c>
      <c r="G586" s="35"/>
      <c r="H586" s="35"/>
      <c r="I586" s="87" t="s">
        <v>18</v>
      </c>
      <c r="J586" s="88" t="str">
        <f>_xlfn.DISPIMG("ID_2EF68AF048BC4CEA9D54774CF2495C8E",1)</f>
        <v>=DISPIMG("ID_2EF68AF048BC4CEA9D54774CF2495C8E",1)</v>
      </c>
    </row>
    <row r="587" s="4" customFormat="1" ht="112.5" spans="1:10">
      <c r="A587" s="30">
        <v>576</v>
      </c>
      <c r="B587" s="31" t="s">
        <v>288</v>
      </c>
      <c r="C587" s="63" t="s">
        <v>62</v>
      </c>
      <c r="D587" s="63" t="s">
        <v>53</v>
      </c>
      <c r="E587" s="34">
        <v>1</v>
      </c>
      <c r="F587" s="80" t="s">
        <v>54</v>
      </c>
      <c r="G587" s="35"/>
      <c r="H587" s="35"/>
      <c r="I587" s="45" t="s">
        <v>63</v>
      </c>
      <c r="J587" s="35" t="str">
        <f>_xlfn.DISPIMG("ID_88B2138770D24BEFA1456328B3B9F9D6",1)</f>
        <v>=DISPIMG("ID_88B2138770D24BEFA1456328B3B9F9D6",1)</v>
      </c>
    </row>
    <row r="588" s="4" customFormat="1" ht="112.5" spans="1:10">
      <c r="A588" s="30">
        <v>577</v>
      </c>
      <c r="B588" s="31" t="s">
        <v>288</v>
      </c>
      <c r="C588" s="63" t="s">
        <v>64</v>
      </c>
      <c r="D588" s="63" t="s">
        <v>53</v>
      </c>
      <c r="E588" s="34">
        <v>2</v>
      </c>
      <c r="F588" s="80" t="s">
        <v>54</v>
      </c>
      <c r="G588" s="35"/>
      <c r="H588" s="35"/>
      <c r="I588" s="45" t="s">
        <v>63</v>
      </c>
      <c r="J588" s="35" t="str">
        <f>_xlfn.DISPIMG("ID_B34D319C2C9E47019758AB72B44639BA",1)</f>
        <v>=DISPIMG("ID_B34D319C2C9E47019758AB72B44639BA",1)</v>
      </c>
    </row>
    <row r="589" s="4" customFormat="1" ht="146.25" spans="1:10">
      <c r="A589" s="30">
        <v>578</v>
      </c>
      <c r="B589" s="31" t="s">
        <v>288</v>
      </c>
      <c r="C589" s="63" t="s">
        <v>231</v>
      </c>
      <c r="D589" s="63" t="s">
        <v>232</v>
      </c>
      <c r="E589" s="34">
        <v>1</v>
      </c>
      <c r="F589" s="80" t="s">
        <v>17</v>
      </c>
      <c r="G589" s="36"/>
      <c r="H589" s="35"/>
      <c r="I589" s="87" t="s">
        <v>233</v>
      </c>
      <c r="J589" s="88" t="str">
        <f>_xlfn.DISPIMG("ID_A829085E12A44CFB9B1CC8570150BB3D",1)</f>
        <v>=DISPIMG("ID_A829085E12A44CFB9B1CC8570150BB3D",1)</v>
      </c>
    </row>
    <row r="590" s="4" customFormat="1" ht="42.45" spans="1:10">
      <c r="A590" s="30">
        <v>579</v>
      </c>
      <c r="B590" s="31" t="s">
        <v>288</v>
      </c>
      <c r="C590" s="63" t="s">
        <v>25</v>
      </c>
      <c r="D590" s="63" t="s">
        <v>26</v>
      </c>
      <c r="E590" s="34">
        <v>1</v>
      </c>
      <c r="F590" s="80" t="s">
        <v>27</v>
      </c>
      <c r="G590" s="35"/>
      <c r="H590" s="35"/>
      <c r="I590" s="87" t="s">
        <v>28</v>
      </c>
      <c r="J590" s="35" t="str">
        <f>_xlfn.DISPIMG("ID_57B036F142894B88A0926E8AEA3FCAD3",1)</f>
        <v>=DISPIMG("ID_57B036F142894B88A0926E8AEA3FCAD3",1)</v>
      </c>
    </row>
    <row r="591" s="4" customFormat="1" ht="49.45" spans="1:10">
      <c r="A591" s="30">
        <v>580</v>
      </c>
      <c r="B591" s="31" t="s">
        <v>288</v>
      </c>
      <c r="C591" s="63" t="s">
        <v>29</v>
      </c>
      <c r="D591" s="63"/>
      <c r="E591" s="34">
        <v>1</v>
      </c>
      <c r="F591" s="80" t="s">
        <v>27</v>
      </c>
      <c r="G591" s="35"/>
      <c r="H591" s="35"/>
      <c r="I591" s="87" t="s">
        <v>30</v>
      </c>
      <c r="J591" s="35" t="str">
        <f>_xlfn.DISPIMG("ID_C51E628A59984DCD89881376A49E1C95",1)</f>
        <v>=DISPIMG("ID_C51E628A59984DCD89881376A49E1C95",1)</v>
      </c>
    </row>
    <row r="592" s="4" customFormat="1" ht="225" spans="1:10">
      <c r="A592" s="30">
        <v>581</v>
      </c>
      <c r="B592" s="31" t="s">
        <v>290</v>
      </c>
      <c r="C592" s="63" t="s">
        <v>19</v>
      </c>
      <c r="D592" s="63" t="s">
        <v>289</v>
      </c>
      <c r="E592" s="34">
        <v>1</v>
      </c>
      <c r="F592" s="80" t="s">
        <v>17</v>
      </c>
      <c r="G592" s="36"/>
      <c r="H592" s="35"/>
      <c r="I592" s="87" t="s">
        <v>18</v>
      </c>
      <c r="J592" s="88" t="str">
        <f>_xlfn.DISPIMG("ID_E4CB700565CB4FF2A929C48A344BEACD",1)</f>
        <v>=DISPIMG("ID_E4CB700565CB4FF2A929C48A344BEACD",1)</v>
      </c>
    </row>
    <row r="593" s="4" customFormat="1" ht="225" spans="1:10">
      <c r="A593" s="30">
        <v>582</v>
      </c>
      <c r="B593" s="31" t="s">
        <v>290</v>
      </c>
      <c r="C593" s="63" t="s">
        <v>19</v>
      </c>
      <c r="D593" s="63" t="s">
        <v>291</v>
      </c>
      <c r="E593" s="34">
        <v>1</v>
      </c>
      <c r="F593" s="80" t="s">
        <v>17</v>
      </c>
      <c r="G593" s="35"/>
      <c r="H593" s="35"/>
      <c r="I593" s="87" t="s">
        <v>18</v>
      </c>
      <c r="J593" s="88" t="str">
        <f>_xlfn.DISPIMG("ID_A119942542D541A4893F865424E1166B",1)</f>
        <v>=DISPIMG("ID_A119942542D541A4893F865424E1166B",1)</v>
      </c>
    </row>
    <row r="594" s="4" customFormat="1" ht="112.5" spans="1:10">
      <c r="A594" s="30">
        <v>583</v>
      </c>
      <c r="B594" s="31" t="s">
        <v>290</v>
      </c>
      <c r="C594" s="63" t="s">
        <v>62</v>
      </c>
      <c r="D594" s="63" t="s">
        <v>53</v>
      </c>
      <c r="E594" s="34">
        <v>1</v>
      </c>
      <c r="F594" s="80" t="s">
        <v>54</v>
      </c>
      <c r="G594" s="35"/>
      <c r="H594" s="35"/>
      <c r="I594" s="45" t="s">
        <v>63</v>
      </c>
      <c r="J594" s="35" t="str">
        <f>_xlfn.DISPIMG("ID_9F1AF783A9FF4E318FA70CB378F9CECC",1)</f>
        <v>=DISPIMG("ID_9F1AF783A9FF4E318FA70CB378F9CECC",1)</v>
      </c>
    </row>
    <row r="595" s="4" customFormat="1" ht="112.5" spans="1:10">
      <c r="A595" s="30">
        <v>584</v>
      </c>
      <c r="B595" s="31" t="s">
        <v>290</v>
      </c>
      <c r="C595" s="63" t="s">
        <v>64</v>
      </c>
      <c r="D595" s="63" t="s">
        <v>53</v>
      </c>
      <c r="E595" s="34">
        <v>1</v>
      </c>
      <c r="F595" s="80" t="s">
        <v>54</v>
      </c>
      <c r="G595" s="35"/>
      <c r="H595" s="35"/>
      <c r="I595" s="45" t="s">
        <v>63</v>
      </c>
      <c r="J595" s="35" t="str">
        <f>_xlfn.DISPIMG("ID_6C2246EBC9C5498E89A4B6A749DA5C13",1)</f>
        <v>=DISPIMG("ID_6C2246EBC9C5498E89A4B6A749DA5C13",1)</v>
      </c>
    </row>
    <row r="596" s="4" customFormat="1" ht="47.25" spans="1:10">
      <c r="A596" s="30">
        <v>585</v>
      </c>
      <c r="B596" s="31" t="s">
        <v>290</v>
      </c>
      <c r="C596" s="63" t="s">
        <v>145</v>
      </c>
      <c r="D596" s="63"/>
      <c r="E596" s="34">
        <v>1</v>
      </c>
      <c r="F596" s="80" t="s">
        <v>27</v>
      </c>
      <c r="G596" s="35"/>
      <c r="H596" s="35"/>
      <c r="I596" s="87" t="s">
        <v>146</v>
      </c>
      <c r="J596" s="88" t="str">
        <f>_xlfn.DISPIMG("ID_1B92AF97E3CD42A3A9BBE27FD2042254",1)</f>
        <v>=DISPIMG("ID_1B92AF97E3CD42A3A9BBE27FD2042254",1)</v>
      </c>
    </row>
    <row r="597" s="4" customFormat="1" ht="146.25" spans="1:10">
      <c r="A597" s="30">
        <v>586</v>
      </c>
      <c r="B597" s="31" t="s">
        <v>290</v>
      </c>
      <c r="C597" s="63" t="s">
        <v>231</v>
      </c>
      <c r="D597" s="63" t="s">
        <v>232</v>
      </c>
      <c r="E597" s="34">
        <v>1</v>
      </c>
      <c r="F597" s="80" t="s">
        <v>17</v>
      </c>
      <c r="G597" s="36"/>
      <c r="H597" s="35"/>
      <c r="I597" s="87" t="s">
        <v>233</v>
      </c>
      <c r="J597" s="88" t="str">
        <f>_xlfn.DISPIMG("ID_C516F3BEA4D846BAA573BE28D7947D73",1)</f>
        <v>=DISPIMG("ID_C516F3BEA4D846BAA573BE28D7947D73",1)</v>
      </c>
    </row>
    <row r="598" s="4" customFormat="1" ht="42.45" spans="1:10">
      <c r="A598" s="30">
        <v>587</v>
      </c>
      <c r="B598" s="31" t="s">
        <v>290</v>
      </c>
      <c r="C598" s="63" t="s">
        <v>25</v>
      </c>
      <c r="D598" s="63" t="s">
        <v>26</v>
      </c>
      <c r="E598" s="34">
        <v>1</v>
      </c>
      <c r="F598" s="80" t="s">
        <v>27</v>
      </c>
      <c r="G598" s="35"/>
      <c r="H598" s="35"/>
      <c r="I598" s="87" t="s">
        <v>28</v>
      </c>
      <c r="J598" s="35" t="str">
        <f>_xlfn.DISPIMG("ID_E1A3892965A840FDB0C76D38739496E7",1)</f>
        <v>=DISPIMG("ID_E1A3892965A840FDB0C76D38739496E7",1)</v>
      </c>
    </row>
    <row r="599" s="4" customFormat="1" ht="49.45" spans="1:10">
      <c r="A599" s="30">
        <v>588</v>
      </c>
      <c r="B599" s="31" t="s">
        <v>290</v>
      </c>
      <c r="C599" s="63" t="s">
        <v>29</v>
      </c>
      <c r="D599" s="63"/>
      <c r="E599" s="34">
        <v>1</v>
      </c>
      <c r="F599" s="80" t="s">
        <v>27</v>
      </c>
      <c r="G599" s="35"/>
      <c r="H599" s="35"/>
      <c r="I599" s="87" t="s">
        <v>30</v>
      </c>
      <c r="J599" s="35" t="str">
        <f>_xlfn.DISPIMG("ID_568A3C83228948058B12AF1AEFA24151",1)</f>
        <v>=DISPIMG("ID_568A3C83228948058B12AF1AEFA24151",1)</v>
      </c>
    </row>
    <row r="600" s="4" customFormat="1" ht="225" spans="1:10">
      <c r="A600" s="30">
        <v>589</v>
      </c>
      <c r="B600" s="31" t="s">
        <v>292</v>
      </c>
      <c r="C600" s="63" t="s">
        <v>19</v>
      </c>
      <c r="D600" s="63" t="s">
        <v>293</v>
      </c>
      <c r="E600" s="34">
        <v>1</v>
      </c>
      <c r="F600" s="80" t="s">
        <v>17</v>
      </c>
      <c r="G600" s="35"/>
      <c r="H600" s="35"/>
      <c r="I600" s="87" t="s">
        <v>18</v>
      </c>
      <c r="J600" s="88" t="str">
        <f>_xlfn.DISPIMG("ID_FA1153417D444A579C0C5779FBD93355",1)</f>
        <v>=DISPIMG("ID_FA1153417D444A579C0C5779FBD93355",1)</v>
      </c>
    </row>
    <row r="601" s="4" customFormat="1" ht="112.5" spans="1:10">
      <c r="A601" s="30">
        <v>590</v>
      </c>
      <c r="B601" s="31" t="s">
        <v>292</v>
      </c>
      <c r="C601" s="63" t="s">
        <v>294</v>
      </c>
      <c r="D601" s="63" t="s">
        <v>53</v>
      </c>
      <c r="E601" s="34">
        <v>18</v>
      </c>
      <c r="F601" s="80" t="s">
        <v>54</v>
      </c>
      <c r="G601" s="35"/>
      <c r="H601" s="35"/>
      <c r="I601" s="87" t="s">
        <v>65</v>
      </c>
      <c r="J601" s="35" t="str">
        <f>_xlfn.DISPIMG("ID_1C975174A40B4AD19C9CA56629DDE616",1)</f>
        <v>=DISPIMG("ID_1C975174A40B4AD19C9CA56629DDE616",1)</v>
      </c>
    </row>
    <row r="602" s="4" customFormat="1" ht="225" spans="1:10">
      <c r="A602" s="30">
        <v>591</v>
      </c>
      <c r="B602" s="31" t="s">
        <v>295</v>
      </c>
      <c r="C602" s="63" t="s">
        <v>19</v>
      </c>
      <c r="D602" s="63" t="s">
        <v>296</v>
      </c>
      <c r="E602" s="34">
        <v>1</v>
      </c>
      <c r="F602" s="80" t="s">
        <v>17</v>
      </c>
      <c r="G602" s="35"/>
      <c r="H602" s="35"/>
      <c r="I602" s="87" t="s">
        <v>18</v>
      </c>
      <c r="J602" s="88" t="str">
        <f>_xlfn.DISPIMG("ID_18DDD6E1A2FF489FA9D9F9F91A6678EB",1)</f>
        <v>=DISPIMG("ID_18DDD6E1A2FF489FA9D9F9F91A6678EB",1)</v>
      </c>
    </row>
    <row r="603" s="4" customFormat="1" ht="225" spans="1:10">
      <c r="A603" s="30">
        <v>592</v>
      </c>
      <c r="B603" s="31" t="s">
        <v>295</v>
      </c>
      <c r="C603" s="63" t="s">
        <v>19</v>
      </c>
      <c r="D603" s="63" t="s">
        <v>297</v>
      </c>
      <c r="E603" s="34">
        <v>1</v>
      </c>
      <c r="F603" s="80" t="s">
        <v>17</v>
      </c>
      <c r="G603" s="35"/>
      <c r="H603" s="35"/>
      <c r="I603" s="87" t="s">
        <v>18</v>
      </c>
      <c r="J603" s="88" t="str">
        <f>_xlfn.DISPIMG("ID_7DD879E4D28245189CD356A0E804F297",1)</f>
        <v>=DISPIMG("ID_7DD879E4D28245189CD356A0E804F297",1)</v>
      </c>
    </row>
    <row r="604" s="4" customFormat="1" ht="225" spans="1:10">
      <c r="A604" s="30">
        <v>593</v>
      </c>
      <c r="B604" s="31" t="s">
        <v>295</v>
      </c>
      <c r="C604" s="63" t="s">
        <v>19</v>
      </c>
      <c r="D604" s="63" t="s">
        <v>257</v>
      </c>
      <c r="E604" s="34">
        <v>1</v>
      </c>
      <c r="F604" s="80" t="s">
        <v>17</v>
      </c>
      <c r="G604" s="35"/>
      <c r="H604" s="35"/>
      <c r="I604" s="87" t="s">
        <v>18</v>
      </c>
      <c r="J604" s="88" t="str">
        <f>_xlfn.DISPIMG("ID_9CC75320364F4B5F80FE433F45DE4AFC",1)</f>
        <v>=DISPIMG("ID_9CC75320364F4B5F80FE433F45DE4AFC",1)</v>
      </c>
    </row>
    <row r="605" s="4" customFormat="1" ht="112.5" spans="1:10">
      <c r="A605" s="30">
        <v>594</v>
      </c>
      <c r="B605" s="31" t="s">
        <v>295</v>
      </c>
      <c r="C605" s="63" t="s">
        <v>62</v>
      </c>
      <c r="D605" s="63" t="s">
        <v>53</v>
      </c>
      <c r="E605" s="34">
        <v>1</v>
      </c>
      <c r="F605" s="80" t="s">
        <v>54</v>
      </c>
      <c r="G605" s="35"/>
      <c r="H605" s="35"/>
      <c r="I605" s="45" t="s">
        <v>63</v>
      </c>
      <c r="J605" s="35" t="str">
        <f>_xlfn.DISPIMG("ID_D29854C9BE0F47C392A2FA2CB662080E",1)</f>
        <v>=DISPIMG("ID_D29854C9BE0F47C392A2FA2CB662080E",1)</v>
      </c>
    </row>
    <row r="606" s="4" customFormat="1" ht="112.5" spans="1:10">
      <c r="A606" s="30">
        <v>595</v>
      </c>
      <c r="B606" s="31" t="s">
        <v>295</v>
      </c>
      <c r="C606" s="63" t="s">
        <v>64</v>
      </c>
      <c r="D606" s="63" t="s">
        <v>53</v>
      </c>
      <c r="E606" s="34">
        <v>2</v>
      </c>
      <c r="F606" s="80" t="s">
        <v>54</v>
      </c>
      <c r="G606" s="35"/>
      <c r="H606" s="35"/>
      <c r="I606" s="45" t="s">
        <v>63</v>
      </c>
      <c r="J606" s="35" t="str">
        <f>_xlfn.DISPIMG("ID_1A2B77D9E7A34368963DFE2A37801C92",1)</f>
        <v>=DISPIMG("ID_1A2B77D9E7A34368963DFE2A37801C92",1)</v>
      </c>
    </row>
    <row r="607" s="4" customFormat="1" ht="37.45" spans="1:10">
      <c r="A607" s="30">
        <v>596</v>
      </c>
      <c r="B607" s="31" t="s">
        <v>295</v>
      </c>
      <c r="C607" s="63" t="s">
        <v>201</v>
      </c>
      <c r="D607" s="63" t="s">
        <v>298</v>
      </c>
      <c r="E607" s="34">
        <v>1</v>
      </c>
      <c r="F607" s="80" t="s">
        <v>54</v>
      </c>
      <c r="G607" s="35"/>
      <c r="H607" s="35"/>
      <c r="I607" s="87" t="s">
        <v>203</v>
      </c>
      <c r="J607" s="88" t="str">
        <f>_xlfn.DISPIMG("ID_E2B5323565CF4B4DBA37C4038225203D",1)</f>
        <v>=DISPIMG("ID_E2B5323565CF4B4DBA37C4038225203D",1)</v>
      </c>
    </row>
    <row r="608" s="4" customFormat="1" ht="146.25" spans="1:10">
      <c r="A608" s="30">
        <v>597</v>
      </c>
      <c r="B608" s="31" t="s">
        <v>295</v>
      </c>
      <c r="C608" s="63" t="s">
        <v>231</v>
      </c>
      <c r="D608" s="63" t="s">
        <v>232</v>
      </c>
      <c r="E608" s="34">
        <v>1</v>
      </c>
      <c r="F608" s="80" t="s">
        <v>17</v>
      </c>
      <c r="G608" s="36"/>
      <c r="H608" s="35"/>
      <c r="I608" s="87" t="s">
        <v>233</v>
      </c>
      <c r="J608" s="88" t="str">
        <f>_xlfn.DISPIMG("ID_E8AA5EEE8C7942C48AAFC6BE441D256A",1)</f>
        <v>=DISPIMG("ID_E8AA5EEE8C7942C48AAFC6BE441D256A",1)</v>
      </c>
    </row>
    <row r="609" s="4" customFormat="1" ht="42.45" spans="1:10">
      <c r="A609" s="30">
        <v>598</v>
      </c>
      <c r="B609" s="31" t="s">
        <v>295</v>
      </c>
      <c r="C609" s="63" t="s">
        <v>25</v>
      </c>
      <c r="D609" s="63" t="s">
        <v>26</v>
      </c>
      <c r="E609" s="34">
        <v>1</v>
      </c>
      <c r="F609" s="80" t="s">
        <v>27</v>
      </c>
      <c r="G609" s="35"/>
      <c r="H609" s="35"/>
      <c r="I609" s="87" t="s">
        <v>28</v>
      </c>
      <c r="J609" s="35" t="str">
        <f>_xlfn.DISPIMG("ID_2BC456CB8D2F413C9A19C27AE9E69F8D",1)</f>
        <v>=DISPIMG("ID_2BC456CB8D2F413C9A19C27AE9E69F8D",1)</v>
      </c>
    </row>
    <row r="610" s="4" customFormat="1" ht="337.5" spans="1:10">
      <c r="A610" s="30">
        <v>599</v>
      </c>
      <c r="B610" s="31" t="s">
        <v>299</v>
      </c>
      <c r="C610" s="96" t="s">
        <v>19</v>
      </c>
      <c r="D610" s="96" t="s">
        <v>300</v>
      </c>
      <c r="E610" s="97">
        <v>1</v>
      </c>
      <c r="F610" s="98" t="s">
        <v>17</v>
      </c>
      <c r="G610" s="35"/>
      <c r="H610" s="35"/>
      <c r="I610" s="99" t="s">
        <v>301</v>
      </c>
      <c r="J610" s="35" t="str">
        <f>_xlfn.DISPIMG("ID_61E0A2018B014A1C9C77E4BBCA33C059",1)</f>
        <v>=DISPIMG("ID_61E0A2018B014A1C9C77E4BBCA33C059",1)</v>
      </c>
    </row>
    <row r="611" s="4" customFormat="1" ht="79.1" spans="1:10">
      <c r="A611" s="30">
        <v>600</v>
      </c>
      <c r="B611" s="31" t="s">
        <v>302</v>
      </c>
      <c r="C611" s="63" t="s">
        <v>279</v>
      </c>
      <c r="D611" s="63" t="s">
        <v>280</v>
      </c>
      <c r="E611" s="34">
        <v>1</v>
      </c>
      <c r="F611" s="80" t="s">
        <v>17</v>
      </c>
      <c r="G611" s="35"/>
      <c r="H611" s="35"/>
      <c r="I611" s="45" t="s">
        <v>44</v>
      </c>
      <c r="J611" s="34" t="str">
        <f t="shared" ref="J611:J616" si="1">_xlfn.DISPIMG("ID_92022210F0B24DB892F5888B4B7A0D35",1)</f>
        <v>=DISPIMG("ID_92022210F0B24DB892F5888B4B7A0D35",1)</v>
      </c>
    </row>
    <row r="612" s="7" customFormat="1" ht="150" customHeight="1" spans="1:10">
      <c r="A612" s="30">
        <v>601</v>
      </c>
      <c r="B612" s="51" t="s">
        <v>302</v>
      </c>
      <c r="C612" s="91" t="s">
        <v>303</v>
      </c>
      <c r="D612" s="91" t="s">
        <v>53</v>
      </c>
      <c r="E612" s="53">
        <v>5</v>
      </c>
      <c r="F612" s="92" t="s">
        <v>54</v>
      </c>
      <c r="G612" s="61"/>
      <c r="H612" s="35"/>
      <c r="I612" s="93" t="s">
        <v>304</v>
      </c>
      <c r="J612" s="61" t="str">
        <f>_xlfn.DISPIMG("ID_56FCB358370D4C748640857CAC923FCF",1)</f>
        <v>=DISPIMG("ID_56FCB358370D4C748640857CAC923FCF",1)</v>
      </c>
    </row>
    <row r="613" s="4" customFormat="1" ht="79.1" spans="1:10">
      <c r="A613" s="30">
        <v>602</v>
      </c>
      <c r="B613" s="31" t="s">
        <v>305</v>
      </c>
      <c r="C613" s="63" t="s">
        <v>279</v>
      </c>
      <c r="D613" s="63" t="s">
        <v>280</v>
      </c>
      <c r="E613" s="34">
        <v>1</v>
      </c>
      <c r="F613" s="80" t="s">
        <v>17</v>
      </c>
      <c r="G613" s="35"/>
      <c r="H613" s="35"/>
      <c r="I613" s="45" t="s">
        <v>44</v>
      </c>
      <c r="J613" s="34" t="str">
        <f t="shared" si="1"/>
        <v>=DISPIMG("ID_92022210F0B24DB892F5888B4B7A0D35",1)</v>
      </c>
    </row>
    <row r="614" s="4" customFormat="1" ht="112.5" spans="1:10">
      <c r="A614" s="30">
        <v>603</v>
      </c>
      <c r="B614" s="31" t="s">
        <v>305</v>
      </c>
      <c r="C614" s="63" t="s">
        <v>64</v>
      </c>
      <c r="D614" s="63" t="s">
        <v>53</v>
      </c>
      <c r="E614" s="34">
        <v>20</v>
      </c>
      <c r="F614" s="80" t="s">
        <v>54</v>
      </c>
      <c r="G614" s="35"/>
      <c r="H614" s="35"/>
      <c r="I614" s="45" t="s">
        <v>63</v>
      </c>
      <c r="J614" s="35" t="str">
        <f>_xlfn.DISPIMG("ID_839D1E1A30C549F0B93406B4117B0CE8",1)</f>
        <v>=DISPIMG("ID_839D1E1A30C549F0B93406B4117B0CE8",1)</v>
      </c>
    </row>
    <row r="615" s="7" customFormat="1" ht="135" spans="1:10">
      <c r="A615" s="30">
        <v>604</v>
      </c>
      <c r="B615" s="51" t="s">
        <v>305</v>
      </c>
      <c r="C615" s="91" t="s">
        <v>303</v>
      </c>
      <c r="D615" s="91" t="s">
        <v>53</v>
      </c>
      <c r="E615" s="53">
        <v>5</v>
      </c>
      <c r="F615" s="92" t="s">
        <v>54</v>
      </c>
      <c r="G615" s="61"/>
      <c r="H615" s="35"/>
      <c r="I615" s="93" t="s">
        <v>304</v>
      </c>
      <c r="J615" s="61" t="str">
        <f>_xlfn.DISPIMG("ID_4725E341A6BD4980A833570CD5CD080B",1)</f>
        <v>=DISPIMG("ID_4725E341A6BD4980A833570CD5CD080B",1)</v>
      </c>
    </row>
    <row r="616" s="4" customFormat="1" ht="79.1" spans="1:10">
      <c r="A616" s="30">
        <v>605</v>
      </c>
      <c r="B616" s="31" t="s">
        <v>306</v>
      </c>
      <c r="C616" s="63" t="s">
        <v>279</v>
      </c>
      <c r="D616" s="63" t="s">
        <v>280</v>
      </c>
      <c r="E616" s="34">
        <v>1</v>
      </c>
      <c r="F616" s="80" t="s">
        <v>17</v>
      </c>
      <c r="G616" s="35"/>
      <c r="H616" s="35"/>
      <c r="I616" s="45" t="s">
        <v>44</v>
      </c>
      <c r="J616" s="34" t="str">
        <f t="shared" si="1"/>
        <v>=DISPIMG("ID_92022210F0B24DB892F5888B4B7A0D35",1)</v>
      </c>
    </row>
    <row r="617" s="4" customFormat="1" ht="112.5" spans="1:10">
      <c r="A617" s="30">
        <v>606</v>
      </c>
      <c r="B617" s="31" t="s">
        <v>306</v>
      </c>
      <c r="C617" s="63" t="s">
        <v>193</v>
      </c>
      <c r="D617" s="63" t="s">
        <v>267</v>
      </c>
      <c r="E617" s="34">
        <v>15</v>
      </c>
      <c r="F617" s="80" t="s">
        <v>54</v>
      </c>
      <c r="G617" s="35"/>
      <c r="H617" s="35"/>
      <c r="I617" s="87" t="s">
        <v>195</v>
      </c>
      <c r="J617" s="35" t="str">
        <f>_xlfn.DISPIMG("ID_0617358998A44C14A886A554CB244655",1)</f>
        <v>=DISPIMG("ID_0617358998A44C14A886A554CB244655",1)</v>
      </c>
    </row>
    <row r="618" s="4" customFormat="1" ht="225" spans="1:10">
      <c r="A618" s="30">
        <v>607</v>
      </c>
      <c r="B618" s="31" t="s">
        <v>307</v>
      </c>
      <c r="C618" s="63" t="s">
        <v>19</v>
      </c>
      <c r="D618" s="63" t="s">
        <v>308</v>
      </c>
      <c r="E618" s="34">
        <v>1</v>
      </c>
      <c r="F618" s="80" t="s">
        <v>17</v>
      </c>
      <c r="G618" s="35"/>
      <c r="H618" s="35"/>
      <c r="I618" s="87" t="s">
        <v>18</v>
      </c>
      <c r="J618" s="88" t="str">
        <f>_xlfn.DISPIMG("ID_6FC8996177684F3299953D84B6BA81D6",1)</f>
        <v>=DISPIMG("ID_6FC8996177684F3299953D84B6BA81D6",1)</v>
      </c>
    </row>
    <row r="619" s="4" customFormat="1" ht="112.5" spans="1:10">
      <c r="A619" s="30">
        <v>608</v>
      </c>
      <c r="B619" s="31" t="s">
        <v>307</v>
      </c>
      <c r="C619" s="63" t="s">
        <v>281</v>
      </c>
      <c r="D619" s="63" t="s">
        <v>53</v>
      </c>
      <c r="E619" s="34">
        <v>6</v>
      </c>
      <c r="F619" s="80" t="s">
        <v>54</v>
      </c>
      <c r="G619" s="35"/>
      <c r="H619" s="35"/>
      <c r="I619" s="87" t="s">
        <v>282</v>
      </c>
      <c r="J619" s="35" t="str">
        <f>_xlfn.DISPIMG("ID_75B76337B36146DEA8AE54EE2C5644BB",1)</f>
        <v>=DISPIMG("ID_75B76337B36146DEA8AE54EE2C5644BB",1)</v>
      </c>
    </row>
    <row r="620" s="4" customFormat="1" ht="42.45" spans="1:10">
      <c r="A620" s="30">
        <v>609</v>
      </c>
      <c r="B620" s="31" t="s">
        <v>307</v>
      </c>
      <c r="C620" s="63" t="s">
        <v>25</v>
      </c>
      <c r="D620" s="63" t="s">
        <v>26</v>
      </c>
      <c r="E620" s="34">
        <v>1</v>
      </c>
      <c r="F620" s="80" t="s">
        <v>27</v>
      </c>
      <c r="G620" s="35"/>
      <c r="H620" s="35"/>
      <c r="I620" s="87" t="s">
        <v>28</v>
      </c>
      <c r="J620" s="35" t="str">
        <f>_xlfn.DISPIMG("ID_5D6C0F26B4554D54A1FB38F0F1B7AEE2",1)</f>
        <v>=DISPIMG("ID_5D6C0F26B4554D54A1FB38F0F1B7AEE2",1)</v>
      </c>
    </row>
    <row r="621" s="4" customFormat="1" ht="49.45" spans="1:10">
      <c r="A621" s="30">
        <v>610</v>
      </c>
      <c r="B621" s="31" t="s">
        <v>307</v>
      </c>
      <c r="C621" s="63" t="s">
        <v>29</v>
      </c>
      <c r="D621" s="63"/>
      <c r="E621" s="34">
        <v>1</v>
      </c>
      <c r="F621" s="80" t="s">
        <v>27</v>
      </c>
      <c r="G621" s="35"/>
      <c r="H621" s="35"/>
      <c r="I621" s="87" t="s">
        <v>30</v>
      </c>
      <c r="J621" s="35" t="str">
        <f>_xlfn.DISPIMG("ID_FE200E2487754E8E8FE217DCFD6C0E62",1)</f>
        <v>=DISPIMG("ID_FE200E2487754E8E8FE217DCFD6C0E62",1)</v>
      </c>
    </row>
    <row r="622" s="4" customFormat="1" ht="41.7" spans="1:10">
      <c r="A622" s="30">
        <v>611</v>
      </c>
      <c r="B622" s="31" t="s">
        <v>307</v>
      </c>
      <c r="C622" s="63" t="s">
        <v>66</v>
      </c>
      <c r="D622" s="63" t="s">
        <v>67</v>
      </c>
      <c r="E622" s="34">
        <v>1</v>
      </c>
      <c r="F622" s="80" t="s">
        <v>27</v>
      </c>
      <c r="G622" s="35"/>
      <c r="H622" s="35"/>
      <c r="I622" s="87" t="s">
        <v>68</v>
      </c>
      <c r="J622" s="35" t="str">
        <f>_xlfn.DISPIMG("ID_641CA703F56A4AECADFAFAAEF46ABEA5",1)</f>
        <v>=DISPIMG("ID_641CA703F56A4AECADFAFAAEF46ABEA5",1)</v>
      </c>
    </row>
    <row r="623" s="4" customFormat="1" ht="135" spans="1:10">
      <c r="A623" s="30">
        <v>612</v>
      </c>
      <c r="B623" s="31" t="s">
        <v>309</v>
      </c>
      <c r="C623" s="63" t="s">
        <v>310</v>
      </c>
      <c r="D623" s="63" t="s">
        <v>311</v>
      </c>
      <c r="E623" s="34">
        <v>4</v>
      </c>
      <c r="F623" s="80" t="s">
        <v>17</v>
      </c>
      <c r="G623" s="35"/>
      <c r="H623" s="35"/>
      <c r="I623" s="87" t="s">
        <v>312</v>
      </c>
      <c r="J623" s="88" t="str">
        <f>_xlfn.DISPIMG("ID_9EC136AD6D3544C69B4705941C0EEDE9",1)</f>
        <v>=DISPIMG("ID_9EC136AD6D3544C69B4705941C0EEDE9",1)</v>
      </c>
    </row>
    <row r="624" s="7" customFormat="1" ht="326.25" spans="1:10">
      <c r="A624" s="30">
        <v>613</v>
      </c>
      <c r="B624" s="51" t="s">
        <v>309</v>
      </c>
      <c r="C624" s="91" t="s">
        <v>313</v>
      </c>
      <c r="D624" s="91" t="s">
        <v>311</v>
      </c>
      <c r="E624" s="53">
        <v>4</v>
      </c>
      <c r="F624" s="92" t="s">
        <v>17</v>
      </c>
      <c r="G624" s="61"/>
      <c r="H624" s="35"/>
      <c r="I624" s="93" t="s">
        <v>263</v>
      </c>
      <c r="J624" s="61" t="str">
        <f>_xlfn.DISPIMG("ID_8DF1EB6B4D204341A561264DCBF62EFA",1)</f>
        <v>=DISPIMG("ID_8DF1EB6B4D204341A561264DCBF62EFA",1)</v>
      </c>
    </row>
    <row r="625" s="4" customFormat="1" ht="63" spans="1:10">
      <c r="A625" s="30">
        <v>614</v>
      </c>
      <c r="B625" s="31" t="s">
        <v>314</v>
      </c>
      <c r="C625" s="63" t="s">
        <v>315</v>
      </c>
      <c r="D625" s="63" t="s">
        <v>43</v>
      </c>
      <c r="E625" s="34">
        <v>1</v>
      </c>
      <c r="F625" s="80" t="s">
        <v>17</v>
      </c>
      <c r="G625" s="35"/>
      <c r="H625" s="35"/>
      <c r="I625" s="87" t="s">
        <v>316</v>
      </c>
      <c r="J625" s="88" t="str">
        <f>_xlfn.DISPIMG("ID_BC5ABDA5D68D43F58BC0C559A4198D72",1)</f>
        <v>=DISPIMG("ID_BC5ABDA5D68D43F58BC0C559A4198D72",1)</v>
      </c>
    </row>
    <row r="626" s="4" customFormat="1" ht="225" spans="1:10">
      <c r="A626" s="30">
        <v>615</v>
      </c>
      <c r="B626" s="31" t="s">
        <v>314</v>
      </c>
      <c r="C626" s="63" t="s">
        <v>19</v>
      </c>
      <c r="D626" s="63" t="s">
        <v>317</v>
      </c>
      <c r="E626" s="34">
        <v>1</v>
      </c>
      <c r="F626" s="80" t="s">
        <v>17</v>
      </c>
      <c r="G626" s="35"/>
      <c r="H626" s="35"/>
      <c r="I626" s="87" t="s">
        <v>18</v>
      </c>
      <c r="J626" s="88" t="str">
        <f>_xlfn.DISPIMG("ID_6F11BA79C39E4BEDB357D60555166976",1)</f>
        <v>=DISPIMG("ID_6F11BA79C39E4BEDB357D60555166976",1)</v>
      </c>
    </row>
    <row r="627" s="4" customFormat="1" ht="225" spans="1:10">
      <c r="A627" s="30">
        <v>616</v>
      </c>
      <c r="B627" s="31" t="s">
        <v>314</v>
      </c>
      <c r="C627" s="63" t="s">
        <v>19</v>
      </c>
      <c r="D627" s="63" t="s">
        <v>221</v>
      </c>
      <c r="E627" s="34">
        <v>1</v>
      </c>
      <c r="F627" s="80" t="s">
        <v>17</v>
      </c>
      <c r="G627" s="35"/>
      <c r="H627" s="35"/>
      <c r="I627" s="87" t="s">
        <v>18</v>
      </c>
      <c r="J627" s="88" t="str">
        <f>_xlfn.DISPIMG("ID_0069BC851A2C425F925D9E0ED8A9FEFE",1)</f>
        <v>=DISPIMG("ID_0069BC851A2C425F925D9E0ED8A9FEFE",1)</v>
      </c>
    </row>
    <row r="628" s="4" customFormat="1" ht="42.45" spans="1:10">
      <c r="A628" s="30">
        <v>617</v>
      </c>
      <c r="B628" s="31" t="s">
        <v>314</v>
      </c>
      <c r="C628" s="63" t="s">
        <v>25</v>
      </c>
      <c r="D628" s="63" t="s">
        <v>26</v>
      </c>
      <c r="E628" s="34">
        <v>1</v>
      </c>
      <c r="F628" s="80" t="s">
        <v>27</v>
      </c>
      <c r="G628" s="35"/>
      <c r="H628" s="35"/>
      <c r="I628" s="87" t="s">
        <v>28</v>
      </c>
      <c r="J628" s="35" t="str">
        <f>_xlfn.DISPIMG("ID_C8BA92D40D514888BC86B68FFFFCF8B7",1)</f>
        <v>=DISPIMG("ID_C8BA92D40D514888BC86B68FFFFCF8B7",1)</v>
      </c>
    </row>
    <row r="629" s="4" customFormat="1" ht="49.45" spans="1:10">
      <c r="A629" s="30">
        <v>618</v>
      </c>
      <c r="B629" s="31" t="s">
        <v>314</v>
      </c>
      <c r="C629" s="63" t="s">
        <v>29</v>
      </c>
      <c r="D629" s="63"/>
      <c r="E629" s="34">
        <v>1</v>
      </c>
      <c r="F629" s="80" t="s">
        <v>27</v>
      </c>
      <c r="G629" s="35"/>
      <c r="H629" s="35"/>
      <c r="I629" s="87" t="s">
        <v>30</v>
      </c>
      <c r="J629" s="35" t="str">
        <f>_xlfn.DISPIMG("ID_9FE9413EADD043A1BBFB6F1FCBA0D772",1)</f>
        <v>=DISPIMG("ID_9FE9413EADD043A1BBFB6F1FCBA0D772",1)</v>
      </c>
    </row>
    <row r="630" s="4" customFormat="1" ht="56.25" spans="1:10">
      <c r="A630" s="30">
        <v>619</v>
      </c>
      <c r="B630" s="31" t="s">
        <v>318</v>
      </c>
      <c r="C630" s="63" t="s">
        <v>42</v>
      </c>
      <c r="D630" s="63" t="s">
        <v>270</v>
      </c>
      <c r="E630" s="34">
        <v>1</v>
      </c>
      <c r="F630" s="80" t="s">
        <v>17</v>
      </c>
      <c r="G630" s="35"/>
      <c r="H630" s="35"/>
      <c r="I630" s="45" t="s">
        <v>44</v>
      </c>
      <c r="J630" s="35" t="str">
        <f>_xlfn.DISPIMG("ID_9CDEAABA4BCD401B951A2DF748502DA4",1)</f>
        <v>=DISPIMG("ID_9CDEAABA4BCD401B951A2DF748502DA4",1)</v>
      </c>
    </row>
    <row r="631" s="4" customFormat="1" ht="112.5" spans="1:10">
      <c r="A631" s="30">
        <v>620</v>
      </c>
      <c r="B631" s="31" t="s">
        <v>318</v>
      </c>
      <c r="C631" s="63" t="s">
        <v>281</v>
      </c>
      <c r="D631" s="63" t="s">
        <v>53</v>
      </c>
      <c r="E631" s="34">
        <v>6</v>
      </c>
      <c r="F631" s="80" t="s">
        <v>54</v>
      </c>
      <c r="G631" s="35"/>
      <c r="H631" s="35"/>
      <c r="I631" s="87" t="s">
        <v>282</v>
      </c>
      <c r="J631" s="35" t="str">
        <f>_xlfn.DISPIMG("ID_C3D297EE759E4D98817942E91E44AEF2",1)</f>
        <v>=DISPIMG("ID_C3D297EE759E4D98817942E91E44AEF2",1)</v>
      </c>
    </row>
    <row r="632" s="4" customFormat="1" ht="56.25" spans="1:10">
      <c r="A632" s="30">
        <v>621</v>
      </c>
      <c r="B632" s="31" t="s">
        <v>319</v>
      </c>
      <c r="C632" s="63" t="s">
        <v>42</v>
      </c>
      <c r="D632" s="63" t="s">
        <v>270</v>
      </c>
      <c r="E632" s="34">
        <v>1</v>
      </c>
      <c r="F632" s="80" t="s">
        <v>17</v>
      </c>
      <c r="G632" s="35"/>
      <c r="H632" s="35"/>
      <c r="I632" s="45" t="s">
        <v>44</v>
      </c>
      <c r="J632" s="35" t="str">
        <f>_xlfn.DISPIMG("ID_63D24250D60647DDB99093AB753B7780",1)</f>
        <v>=DISPIMG("ID_63D24250D60647DDB99093AB753B7780",1)</v>
      </c>
    </row>
    <row r="633" s="4" customFormat="1" ht="112.5" spans="1:10">
      <c r="A633" s="30">
        <v>622</v>
      </c>
      <c r="B633" s="31" t="s">
        <v>319</v>
      </c>
      <c r="C633" s="63" t="s">
        <v>281</v>
      </c>
      <c r="D633" s="63" t="s">
        <v>53</v>
      </c>
      <c r="E633" s="34">
        <v>12</v>
      </c>
      <c r="F633" s="80" t="s">
        <v>54</v>
      </c>
      <c r="G633" s="35"/>
      <c r="H633" s="35"/>
      <c r="I633" s="87" t="s">
        <v>282</v>
      </c>
      <c r="J633" s="35" t="str">
        <f>_xlfn.DISPIMG("ID_D43AF3CEBF00486EA38EB150A9D4997E",1)</f>
        <v>=DISPIMG("ID_D43AF3CEBF00486EA38EB150A9D4997E",1)</v>
      </c>
    </row>
    <row r="634" s="4" customFormat="1" ht="56.25" spans="1:10">
      <c r="A634" s="30">
        <v>623</v>
      </c>
      <c r="B634" s="31" t="s">
        <v>320</v>
      </c>
      <c r="C634" s="63" t="s">
        <v>42</v>
      </c>
      <c r="D634" s="63" t="s">
        <v>270</v>
      </c>
      <c r="E634" s="34">
        <v>1</v>
      </c>
      <c r="F634" s="80" t="s">
        <v>17</v>
      </c>
      <c r="G634" s="35"/>
      <c r="H634" s="35"/>
      <c r="I634" s="45" t="s">
        <v>44</v>
      </c>
      <c r="J634" s="35" t="str">
        <f>_xlfn.DISPIMG("ID_78DCCC2161DB4C239C560B9276CB3122",1)</f>
        <v>=DISPIMG("ID_78DCCC2161DB4C239C560B9276CB3122",1)</v>
      </c>
    </row>
    <row r="635" s="4" customFormat="1" ht="112.5" spans="1:10">
      <c r="A635" s="30">
        <v>624</v>
      </c>
      <c r="B635" s="31" t="s">
        <v>320</v>
      </c>
      <c r="C635" s="63" t="s">
        <v>281</v>
      </c>
      <c r="D635" s="63" t="s">
        <v>53</v>
      </c>
      <c r="E635" s="34">
        <v>24</v>
      </c>
      <c r="F635" s="80" t="s">
        <v>54</v>
      </c>
      <c r="G635" s="35"/>
      <c r="H635" s="35"/>
      <c r="I635" s="87" t="s">
        <v>282</v>
      </c>
      <c r="J635" s="35" t="str">
        <f>_xlfn.DISPIMG("ID_3125EB33297C414EAE1375EF13BDDBC9",1)</f>
        <v>=DISPIMG("ID_3125EB33297C414EAE1375EF13BDDBC9",1)</v>
      </c>
    </row>
    <row r="636" s="4" customFormat="1" ht="225" spans="1:10">
      <c r="A636" s="30">
        <v>625</v>
      </c>
      <c r="B636" s="31" t="s">
        <v>321</v>
      </c>
      <c r="C636" s="63" t="s">
        <v>15</v>
      </c>
      <c r="D636" s="63" t="s">
        <v>239</v>
      </c>
      <c r="E636" s="34">
        <v>2</v>
      </c>
      <c r="F636" s="80" t="s">
        <v>17</v>
      </c>
      <c r="G636" s="35"/>
      <c r="H636" s="35"/>
      <c r="I636" s="87" t="s">
        <v>18</v>
      </c>
      <c r="J636" s="88" t="str">
        <f>_xlfn.DISPIMG("ID_63C937D59FB44782B48989CF847BDE54",1)</f>
        <v>=DISPIMG("ID_63C937D59FB44782B48989CF847BDE54",1)</v>
      </c>
    </row>
    <row r="637" s="4" customFormat="1" ht="225" spans="1:10">
      <c r="A637" s="30">
        <v>626</v>
      </c>
      <c r="B637" s="31" t="s">
        <v>321</v>
      </c>
      <c r="C637" s="63" t="s">
        <v>19</v>
      </c>
      <c r="D637" s="63" t="s">
        <v>322</v>
      </c>
      <c r="E637" s="34">
        <v>1</v>
      </c>
      <c r="F637" s="80" t="s">
        <v>17</v>
      </c>
      <c r="G637" s="35"/>
      <c r="H637" s="35"/>
      <c r="I637" s="87" t="s">
        <v>18</v>
      </c>
      <c r="J637" s="88" t="str">
        <f>_xlfn.DISPIMG("ID_1C78A35863CF45B09A290B7DF7EFDF7F",1)</f>
        <v>=DISPIMG("ID_1C78A35863CF45B09A290B7DF7EFDF7F",1)</v>
      </c>
    </row>
    <row r="638" s="4" customFormat="1" ht="225" spans="1:10">
      <c r="A638" s="30">
        <v>627</v>
      </c>
      <c r="B638" s="31" t="s">
        <v>321</v>
      </c>
      <c r="C638" s="63" t="s">
        <v>19</v>
      </c>
      <c r="D638" s="63" t="s">
        <v>323</v>
      </c>
      <c r="E638" s="34">
        <v>1</v>
      </c>
      <c r="F638" s="80" t="s">
        <v>17</v>
      </c>
      <c r="G638" s="35"/>
      <c r="H638" s="35"/>
      <c r="I638" s="87" t="s">
        <v>18</v>
      </c>
      <c r="J638" s="88" t="str">
        <f>_xlfn.DISPIMG("ID_4C2B0D6D5DFE43FF9471092EE0CA6EF0",1)</f>
        <v>=DISPIMG("ID_4C2B0D6D5DFE43FF9471092EE0CA6EF0",1)</v>
      </c>
    </row>
    <row r="639" s="4" customFormat="1" ht="112.5" spans="1:10">
      <c r="A639" s="30">
        <v>628</v>
      </c>
      <c r="B639" s="31" t="s">
        <v>321</v>
      </c>
      <c r="C639" s="63" t="s">
        <v>281</v>
      </c>
      <c r="D639" s="63" t="s">
        <v>53</v>
      </c>
      <c r="E639" s="34">
        <v>5</v>
      </c>
      <c r="F639" s="80" t="s">
        <v>54</v>
      </c>
      <c r="G639" s="35"/>
      <c r="H639" s="35"/>
      <c r="I639" s="87" t="s">
        <v>282</v>
      </c>
      <c r="J639" s="35" t="str">
        <f>_xlfn.DISPIMG("ID_94D7C8F03CEC49AF8DEC470319FC96E3",1)</f>
        <v>=DISPIMG("ID_94D7C8F03CEC49AF8DEC470319FC96E3",1)</v>
      </c>
    </row>
    <row r="640" s="4" customFormat="1" ht="42.45" spans="1:10">
      <c r="A640" s="30">
        <v>629</v>
      </c>
      <c r="B640" s="31" t="s">
        <v>321</v>
      </c>
      <c r="C640" s="63" t="s">
        <v>25</v>
      </c>
      <c r="D640" s="63" t="s">
        <v>26</v>
      </c>
      <c r="E640" s="34">
        <v>2</v>
      </c>
      <c r="F640" s="80" t="s">
        <v>27</v>
      </c>
      <c r="G640" s="35"/>
      <c r="H640" s="35"/>
      <c r="I640" s="87" t="s">
        <v>28</v>
      </c>
      <c r="J640" s="35" t="str">
        <f>_xlfn.DISPIMG("ID_22E61A73830D4CDD9AA7624448FE4272",1)</f>
        <v>=DISPIMG("ID_22E61A73830D4CDD9AA7624448FE4272",1)</v>
      </c>
    </row>
    <row r="641" s="4" customFormat="1" ht="49.45" spans="1:10">
      <c r="A641" s="30">
        <v>630</v>
      </c>
      <c r="B641" s="31" t="s">
        <v>321</v>
      </c>
      <c r="C641" s="63" t="s">
        <v>29</v>
      </c>
      <c r="D641" s="63"/>
      <c r="E641" s="34">
        <v>2</v>
      </c>
      <c r="F641" s="80" t="s">
        <v>27</v>
      </c>
      <c r="G641" s="35"/>
      <c r="H641" s="35"/>
      <c r="I641" s="87" t="s">
        <v>30</v>
      </c>
      <c r="J641" s="35" t="str">
        <f>_xlfn.DISPIMG("ID_821F2B0FEADB46B5BAAE2BB1695A1E81",1)</f>
        <v>=DISPIMG("ID_821F2B0FEADB46B5BAAE2BB1695A1E81",1)</v>
      </c>
    </row>
    <row r="642" s="4" customFormat="1" ht="41.7" spans="1:10">
      <c r="A642" s="30">
        <v>631</v>
      </c>
      <c r="B642" s="31" t="s">
        <v>321</v>
      </c>
      <c r="C642" s="63" t="s">
        <v>66</v>
      </c>
      <c r="D642" s="63" t="s">
        <v>67</v>
      </c>
      <c r="E642" s="34">
        <v>2</v>
      </c>
      <c r="F642" s="80" t="s">
        <v>27</v>
      </c>
      <c r="G642" s="35"/>
      <c r="H642" s="35"/>
      <c r="I642" s="87" t="s">
        <v>68</v>
      </c>
      <c r="J642" s="35" t="str">
        <f>_xlfn.DISPIMG("ID_7452E58830994B9B8ECFFA1735D1837C",1)</f>
        <v>=DISPIMG("ID_7452E58830994B9B8ECFFA1735D1837C",1)</v>
      </c>
    </row>
    <row r="643" s="4" customFormat="1" ht="225" spans="1:10">
      <c r="A643" s="30">
        <v>632</v>
      </c>
      <c r="B643" s="31" t="s">
        <v>324</v>
      </c>
      <c r="C643" s="63" t="s">
        <v>15</v>
      </c>
      <c r="D643" s="63" t="s">
        <v>239</v>
      </c>
      <c r="E643" s="34">
        <v>4</v>
      </c>
      <c r="F643" s="80" t="s">
        <v>17</v>
      </c>
      <c r="G643" s="35"/>
      <c r="H643" s="35"/>
      <c r="I643" s="87" t="s">
        <v>18</v>
      </c>
      <c r="J643" s="88" t="str">
        <f>_xlfn.DISPIMG("ID_3188DE745D274C6C895F9E9A1D4CB645",1)</f>
        <v>=DISPIMG("ID_3188DE745D274C6C895F9E9A1D4CB645",1)</v>
      </c>
    </row>
    <row r="644" s="4" customFormat="1" ht="225" spans="1:10">
      <c r="A644" s="30">
        <v>633</v>
      </c>
      <c r="B644" s="31" t="s">
        <v>324</v>
      </c>
      <c r="C644" s="63" t="s">
        <v>19</v>
      </c>
      <c r="D644" s="63" t="s">
        <v>325</v>
      </c>
      <c r="E644" s="34">
        <v>1</v>
      </c>
      <c r="F644" s="80" t="s">
        <v>17</v>
      </c>
      <c r="G644" s="35"/>
      <c r="H644" s="35"/>
      <c r="I644" s="87" t="s">
        <v>18</v>
      </c>
      <c r="J644" s="88" t="str">
        <f>_xlfn.DISPIMG("ID_D894AA2E19614096B2BF6037EF796FA9",1)</f>
        <v>=DISPIMG("ID_D894AA2E19614096B2BF6037EF796FA9",1)</v>
      </c>
    </row>
    <row r="645" s="4" customFormat="1" ht="225" spans="1:10">
      <c r="A645" s="30">
        <v>634</v>
      </c>
      <c r="B645" s="31" t="s">
        <v>324</v>
      </c>
      <c r="C645" s="63" t="s">
        <v>19</v>
      </c>
      <c r="D645" s="63" t="s">
        <v>326</v>
      </c>
      <c r="E645" s="34">
        <v>1</v>
      </c>
      <c r="F645" s="80" t="s">
        <v>17</v>
      </c>
      <c r="G645" s="35"/>
      <c r="H645" s="35"/>
      <c r="I645" s="87" t="s">
        <v>18</v>
      </c>
      <c r="J645" s="88" t="str">
        <f>_xlfn.DISPIMG("ID_6BC9A1AC59164F03B496A341B15E6D2A",1)</f>
        <v>=DISPIMG("ID_6BC9A1AC59164F03B496A341B15E6D2A",1)</v>
      </c>
    </row>
    <row r="646" s="4" customFormat="1" ht="225" spans="1:10">
      <c r="A646" s="30">
        <v>635</v>
      </c>
      <c r="B646" s="31" t="s">
        <v>324</v>
      </c>
      <c r="C646" s="63" t="s">
        <v>19</v>
      </c>
      <c r="D646" s="63" t="s">
        <v>213</v>
      </c>
      <c r="E646" s="34">
        <v>1</v>
      </c>
      <c r="F646" s="80" t="s">
        <v>17</v>
      </c>
      <c r="G646" s="35"/>
      <c r="H646" s="35"/>
      <c r="I646" s="87" t="s">
        <v>18</v>
      </c>
      <c r="J646" s="88" t="str">
        <f>_xlfn.DISPIMG("ID_27B64019F87F4062A5924521BA2846CF",1)</f>
        <v>=DISPIMG("ID_27B64019F87F4062A5924521BA2846CF",1)</v>
      </c>
    </row>
    <row r="647" s="4" customFormat="1" ht="47.25" spans="1:10">
      <c r="A647" s="30">
        <v>636</v>
      </c>
      <c r="B647" s="31" t="s">
        <v>324</v>
      </c>
      <c r="C647" s="63" t="s">
        <v>145</v>
      </c>
      <c r="D647" s="63"/>
      <c r="E647" s="34">
        <v>1</v>
      </c>
      <c r="F647" s="80" t="s">
        <v>27</v>
      </c>
      <c r="G647" s="35"/>
      <c r="H647" s="35"/>
      <c r="I647" s="87" t="s">
        <v>146</v>
      </c>
      <c r="J647" s="88" t="str">
        <f>_xlfn.DISPIMG("ID_7646EBA9E93C455DAFD34AF07BA76830",1)</f>
        <v>=DISPIMG("ID_7646EBA9E93C455DAFD34AF07BA76830",1)</v>
      </c>
    </row>
    <row r="648" s="4" customFormat="1" ht="42.45" spans="1:10">
      <c r="A648" s="30">
        <v>637</v>
      </c>
      <c r="B648" s="31" t="s">
        <v>324</v>
      </c>
      <c r="C648" s="63" t="s">
        <v>25</v>
      </c>
      <c r="D648" s="63" t="s">
        <v>26</v>
      </c>
      <c r="E648" s="34">
        <v>4</v>
      </c>
      <c r="F648" s="80" t="s">
        <v>27</v>
      </c>
      <c r="G648" s="35"/>
      <c r="H648" s="35"/>
      <c r="I648" s="87" t="s">
        <v>28</v>
      </c>
      <c r="J648" s="35" t="str">
        <f>_xlfn.DISPIMG("ID_239DB2AAB30E4FC4B91188F09C28F62E",1)</f>
        <v>=DISPIMG("ID_239DB2AAB30E4FC4B91188F09C28F62E",1)</v>
      </c>
    </row>
    <row r="649" s="4" customFormat="1" ht="49.45" spans="1:10">
      <c r="A649" s="30">
        <v>638</v>
      </c>
      <c r="B649" s="31" t="s">
        <v>324</v>
      </c>
      <c r="C649" s="63" t="s">
        <v>29</v>
      </c>
      <c r="D649" s="63"/>
      <c r="E649" s="34">
        <v>4</v>
      </c>
      <c r="F649" s="80" t="s">
        <v>27</v>
      </c>
      <c r="G649" s="35"/>
      <c r="H649" s="35"/>
      <c r="I649" s="87" t="s">
        <v>30</v>
      </c>
      <c r="J649" s="35" t="str">
        <f>_xlfn.DISPIMG("ID_C4036C324D4A45CAAF0C9CE37440209B",1)</f>
        <v>=DISPIMG("ID_C4036C324D4A45CAAF0C9CE37440209B",1)</v>
      </c>
    </row>
    <row r="650" s="4" customFormat="1" ht="41.7" spans="1:10">
      <c r="A650" s="30">
        <v>639</v>
      </c>
      <c r="B650" s="31" t="s">
        <v>324</v>
      </c>
      <c r="C650" s="63" t="s">
        <v>66</v>
      </c>
      <c r="D650" s="63" t="s">
        <v>67</v>
      </c>
      <c r="E650" s="34">
        <v>4</v>
      </c>
      <c r="F650" s="80" t="s">
        <v>27</v>
      </c>
      <c r="G650" s="35"/>
      <c r="H650" s="35"/>
      <c r="I650" s="87" t="s">
        <v>68</v>
      </c>
      <c r="J650" s="35" t="str">
        <f>_xlfn.DISPIMG("ID_66CF5DD402CC40BAB6381241F607E8ED",1)</f>
        <v>=DISPIMG("ID_66CF5DD402CC40BAB6381241F607E8ED",1)</v>
      </c>
    </row>
    <row r="651" s="4" customFormat="1" ht="225" spans="1:10">
      <c r="A651" s="30">
        <v>640</v>
      </c>
      <c r="B651" s="31" t="s">
        <v>327</v>
      </c>
      <c r="C651" s="63" t="s">
        <v>15</v>
      </c>
      <c r="D651" s="63" t="s">
        <v>243</v>
      </c>
      <c r="E651" s="34">
        <v>2</v>
      </c>
      <c r="F651" s="80" t="s">
        <v>17</v>
      </c>
      <c r="G651" s="35"/>
      <c r="H651" s="35"/>
      <c r="I651" s="87" t="s">
        <v>18</v>
      </c>
      <c r="J651" s="88" t="str">
        <f>_xlfn.DISPIMG("ID_FAAF14E2BE8845809C4EE5B23C882D41",1)</f>
        <v>=DISPIMG("ID_FAAF14E2BE8845809C4EE5B23C882D41",1)</v>
      </c>
    </row>
    <row r="652" s="4" customFormat="1" ht="225" spans="1:10">
      <c r="A652" s="30">
        <v>641</v>
      </c>
      <c r="B652" s="31" t="s">
        <v>327</v>
      </c>
      <c r="C652" s="63" t="s">
        <v>19</v>
      </c>
      <c r="D652" s="63" t="s">
        <v>131</v>
      </c>
      <c r="E652" s="34">
        <v>1</v>
      </c>
      <c r="F652" s="80" t="s">
        <v>17</v>
      </c>
      <c r="G652" s="35"/>
      <c r="H652" s="35"/>
      <c r="I652" s="87" t="s">
        <v>18</v>
      </c>
      <c r="J652" s="88" t="str">
        <f>_xlfn.DISPIMG("ID_6896FF9A8548455CA2B6666110CFCF99",1)</f>
        <v>=DISPIMG("ID_6896FF9A8548455CA2B6666110CFCF99",1)</v>
      </c>
    </row>
    <row r="653" s="4" customFormat="1" ht="225" spans="1:10">
      <c r="A653" s="30">
        <v>642</v>
      </c>
      <c r="B653" s="31" t="s">
        <v>327</v>
      </c>
      <c r="C653" s="63" t="s">
        <v>19</v>
      </c>
      <c r="D653" s="63" t="s">
        <v>328</v>
      </c>
      <c r="E653" s="34">
        <v>1</v>
      </c>
      <c r="F653" s="80" t="s">
        <v>17</v>
      </c>
      <c r="G653" s="35"/>
      <c r="H653" s="35"/>
      <c r="I653" s="87" t="s">
        <v>18</v>
      </c>
      <c r="J653" s="88" t="str">
        <f>_xlfn.DISPIMG("ID_F71DA1ADC1F044C383493BE5E29880AE",1)</f>
        <v>=DISPIMG("ID_F71DA1ADC1F044C383493BE5E29880AE",1)</v>
      </c>
    </row>
    <row r="654" s="4" customFormat="1" ht="225" spans="1:10">
      <c r="A654" s="30">
        <v>643</v>
      </c>
      <c r="B654" s="31" t="s">
        <v>327</v>
      </c>
      <c r="C654" s="63" t="s">
        <v>19</v>
      </c>
      <c r="D654" s="63" t="s">
        <v>329</v>
      </c>
      <c r="E654" s="34">
        <v>1</v>
      </c>
      <c r="F654" s="80" t="s">
        <v>17</v>
      </c>
      <c r="G654" s="35"/>
      <c r="H654" s="35"/>
      <c r="I654" s="87" t="s">
        <v>18</v>
      </c>
      <c r="J654" s="88" t="str">
        <f>_xlfn.DISPIMG("ID_E279C83D060F4DA7BD8B33A3A0D7EC08",1)</f>
        <v>=DISPIMG("ID_E279C83D060F4DA7BD8B33A3A0D7EC08",1)</v>
      </c>
    </row>
    <row r="655" s="4" customFormat="1" ht="225" spans="1:10">
      <c r="A655" s="30">
        <v>644</v>
      </c>
      <c r="B655" s="31" t="s">
        <v>327</v>
      </c>
      <c r="C655" s="63" t="s">
        <v>19</v>
      </c>
      <c r="D655" s="63" t="s">
        <v>330</v>
      </c>
      <c r="E655" s="34">
        <v>1</v>
      </c>
      <c r="F655" s="80" t="s">
        <v>17</v>
      </c>
      <c r="G655" s="35"/>
      <c r="H655" s="35"/>
      <c r="I655" s="87" t="s">
        <v>18</v>
      </c>
      <c r="J655" s="88" t="str">
        <f>_xlfn.DISPIMG("ID_0D98D7C354274B6D9828F4297C710304",1)</f>
        <v>=DISPIMG("ID_0D98D7C354274B6D9828F4297C710304",1)</v>
      </c>
    </row>
    <row r="656" s="4" customFormat="1" ht="47.25" spans="1:10">
      <c r="A656" s="30">
        <v>645</v>
      </c>
      <c r="B656" s="31" t="s">
        <v>327</v>
      </c>
      <c r="C656" s="63" t="s">
        <v>145</v>
      </c>
      <c r="D656" s="63"/>
      <c r="E656" s="34">
        <v>1</v>
      </c>
      <c r="F656" s="80" t="s">
        <v>27</v>
      </c>
      <c r="G656" s="35"/>
      <c r="H656" s="35"/>
      <c r="I656" s="87" t="s">
        <v>146</v>
      </c>
      <c r="J656" s="88" t="str">
        <f>_xlfn.DISPIMG("ID_6099371008114C92878C5A086B249DCF",1)</f>
        <v>=DISPIMG("ID_6099371008114C92878C5A086B249DCF",1)</v>
      </c>
    </row>
    <row r="657" s="4" customFormat="1" ht="42.45" spans="1:10">
      <c r="A657" s="30">
        <v>646</v>
      </c>
      <c r="B657" s="31" t="s">
        <v>327</v>
      </c>
      <c r="C657" s="63" t="s">
        <v>25</v>
      </c>
      <c r="D657" s="63" t="s">
        <v>26</v>
      </c>
      <c r="E657" s="34">
        <v>4</v>
      </c>
      <c r="F657" s="80" t="s">
        <v>27</v>
      </c>
      <c r="G657" s="35"/>
      <c r="H657" s="35"/>
      <c r="I657" s="87" t="s">
        <v>28</v>
      </c>
      <c r="J657" s="35" t="str">
        <f>_xlfn.DISPIMG("ID_B74D1FEE84CA4E3FA735856AADE36177",1)</f>
        <v>=DISPIMG("ID_B74D1FEE84CA4E3FA735856AADE36177",1)</v>
      </c>
    </row>
    <row r="658" s="4" customFormat="1" ht="49.45" spans="1:10">
      <c r="A658" s="30">
        <v>647</v>
      </c>
      <c r="B658" s="31" t="s">
        <v>327</v>
      </c>
      <c r="C658" s="63" t="s">
        <v>29</v>
      </c>
      <c r="D658" s="63"/>
      <c r="E658" s="34">
        <v>4</v>
      </c>
      <c r="F658" s="80" t="s">
        <v>27</v>
      </c>
      <c r="G658" s="35"/>
      <c r="H658" s="35"/>
      <c r="I658" s="87" t="s">
        <v>30</v>
      </c>
      <c r="J658" s="35" t="str">
        <f>_xlfn.DISPIMG("ID_4C927CA203634DE9956F880C9FA115ED",1)</f>
        <v>=DISPIMG("ID_4C927CA203634DE9956F880C9FA115ED",1)</v>
      </c>
    </row>
    <row r="659" s="4" customFormat="1" ht="41.7" spans="1:10">
      <c r="A659" s="30">
        <v>648</v>
      </c>
      <c r="B659" s="31" t="s">
        <v>327</v>
      </c>
      <c r="C659" s="63" t="s">
        <v>66</v>
      </c>
      <c r="D659" s="63" t="s">
        <v>67</v>
      </c>
      <c r="E659" s="34">
        <v>2</v>
      </c>
      <c r="F659" s="80" t="s">
        <v>27</v>
      </c>
      <c r="G659" s="35"/>
      <c r="H659" s="35"/>
      <c r="I659" s="87" t="s">
        <v>68</v>
      </c>
      <c r="J659" s="35" t="str">
        <f>_xlfn.DISPIMG("ID_0BDD3EB4D2B246B0BA570D5AE8C2B0B7",1)</f>
        <v>=DISPIMG("ID_0BDD3EB4D2B246B0BA570D5AE8C2B0B7",1)</v>
      </c>
    </row>
    <row r="660" s="4" customFormat="1" ht="44.3" spans="1:10">
      <c r="A660" s="30">
        <v>649</v>
      </c>
      <c r="B660" s="31" t="s">
        <v>327</v>
      </c>
      <c r="C660" s="63" t="s">
        <v>93</v>
      </c>
      <c r="D660" s="63"/>
      <c r="E660" s="34">
        <v>2</v>
      </c>
      <c r="F660" s="80" t="s">
        <v>27</v>
      </c>
      <c r="G660" s="35"/>
      <c r="H660" s="35"/>
      <c r="I660" s="87" t="s">
        <v>94</v>
      </c>
      <c r="J660" s="35" t="str">
        <f>_xlfn.DISPIMG("ID_BD3630DA98144BD2B46E814D011F0D8B",1)</f>
        <v>=DISPIMG("ID_BD3630DA98144BD2B46E814D011F0D8B",1)</v>
      </c>
    </row>
    <row r="661" s="4" customFormat="1" ht="225" spans="1:10">
      <c r="A661" s="30">
        <v>650</v>
      </c>
      <c r="B661" s="81" t="s">
        <v>331</v>
      </c>
      <c r="C661" s="63" t="s">
        <v>15</v>
      </c>
      <c r="D661" s="63" t="s">
        <v>239</v>
      </c>
      <c r="E661" s="34">
        <v>1</v>
      </c>
      <c r="F661" s="80" t="s">
        <v>17</v>
      </c>
      <c r="G661" s="35"/>
      <c r="H661" s="35"/>
      <c r="I661" s="87" t="s">
        <v>18</v>
      </c>
      <c r="J661" s="88" t="str">
        <f>_xlfn.DISPIMG("ID_DF6BC68CA8704BEA8C08320AE551F38D",1)</f>
        <v>=DISPIMG("ID_DF6BC68CA8704BEA8C08320AE551F38D",1)</v>
      </c>
    </row>
    <row r="662" s="4" customFormat="1" ht="225" spans="1:10">
      <c r="A662" s="30">
        <v>651</v>
      </c>
      <c r="B662" s="81" t="s">
        <v>331</v>
      </c>
      <c r="C662" s="63" t="s">
        <v>19</v>
      </c>
      <c r="D662" s="63" t="s">
        <v>332</v>
      </c>
      <c r="E662" s="34">
        <v>1</v>
      </c>
      <c r="F662" s="80" t="s">
        <v>17</v>
      </c>
      <c r="G662" s="35"/>
      <c r="H662" s="35"/>
      <c r="I662" s="87" t="s">
        <v>18</v>
      </c>
      <c r="J662" s="88" t="str">
        <f>_xlfn.DISPIMG("ID_AA6A5425F6584BAF91DAA020D687D7B8",1)</f>
        <v>=DISPIMG("ID_AA6A5425F6584BAF91DAA020D687D7B8",1)</v>
      </c>
    </row>
    <row r="663" s="4" customFormat="1" ht="225" spans="1:10">
      <c r="A663" s="30">
        <v>652</v>
      </c>
      <c r="B663" s="81" t="s">
        <v>331</v>
      </c>
      <c r="C663" s="63" t="s">
        <v>19</v>
      </c>
      <c r="D663" s="63" t="s">
        <v>333</v>
      </c>
      <c r="E663" s="34">
        <v>1</v>
      </c>
      <c r="F663" s="80" t="s">
        <v>17</v>
      </c>
      <c r="G663" s="35"/>
      <c r="H663" s="35"/>
      <c r="I663" s="87" t="s">
        <v>18</v>
      </c>
      <c r="J663" s="88" t="str">
        <f>_xlfn.DISPIMG("ID_F0BEA36B1DD842B18B654AAEEACC26EC",1)</f>
        <v>=DISPIMG("ID_F0BEA36B1DD842B18B654AAEEACC26EC",1)</v>
      </c>
    </row>
    <row r="664" s="4" customFormat="1" ht="42.45" spans="1:10">
      <c r="A664" s="30">
        <v>653</v>
      </c>
      <c r="B664" s="81" t="s">
        <v>331</v>
      </c>
      <c r="C664" s="63" t="s">
        <v>25</v>
      </c>
      <c r="D664" s="63" t="s">
        <v>26</v>
      </c>
      <c r="E664" s="34">
        <v>2</v>
      </c>
      <c r="F664" s="80" t="s">
        <v>27</v>
      </c>
      <c r="G664" s="35"/>
      <c r="H664" s="35"/>
      <c r="I664" s="87" t="s">
        <v>28</v>
      </c>
      <c r="J664" s="35" t="str">
        <f>_xlfn.DISPIMG("ID_6B0FB721529D41C884E0732BD57A27EC",1)</f>
        <v>=DISPIMG("ID_6B0FB721529D41C884E0732BD57A27EC",1)</v>
      </c>
    </row>
    <row r="665" s="4" customFormat="1" ht="49.45" spans="1:10">
      <c r="A665" s="30">
        <v>654</v>
      </c>
      <c r="B665" s="81" t="s">
        <v>331</v>
      </c>
      <c r="C665" s="63" t="s">
        <v>29</v>
      </c>
      <c r="D665" s="63"/>
      <c r="E665" s="34">
        <v>2</v>
      </c>
      <c r="F665" s="80" t="s">
        <v>27</v>
      </c>
      <c r="G665" s="35"/>
      <c r="H665" s="35"/>
      <c r="I665" s="87" t="s">
        <v>30</v>
      </c>
      <c r="J665" s="35" t="str">
        <f>_xlfn.DISPIMG("ID_9901710B7749456DB9FAE3107877BB40",1)</f>
        <v>=DISPIMG("ID_9901710B7749456DB9FAE3107877BB40",1)</v>
      </c>
    </row>
    <row r="666" s="4" customFormat="1" ht="41.7" spans="1:10">
      <c r="A666" s="30">
        <v>655</v>
      </c>
      <c r="B666" s="81" t="s">
        <v>331</v>
      </c>
      <c r="C666" s="63" t="s">
        <v>66</v>
      </c>
      <c r="D666" s="63" t="s">
        <v>67</v>
      </c>
      <c r="E666" s="34">
        <v>2</v>
      </c>
      <c r="F666" s="80" t="s">
        <v>27</v>
      </c>
      <c r="G666" s="35"/>
      <c r="H666" s="35"/>
      <c r="I666" s="87" t="s">
        <v>68</v>
      </c>
      <c r="J666" s="35" t="str">
        <f>_xlfn.DISPIMG("ID_5846B13EC22746EB88EE1EA305EC4C58",1)</f>
        <v>=DISPIMG("ID_5846B13EC22746EB88EE1EA305EC4C58",1)</v>
      </c>
    </row>
    <row r="667" s="4" customFormat="1" ht="39.95" spans="1:10">
      <c r="A667" s="30">
        <v>656</v>
      </c>
      <c r="B667" s="81" t="s">
        <v>331</v>
      </c>
      <c r="C667" s="63" t="s">
        <v>93</v>
      </c>
      <c r="D667" s="63"/>
      <c r="E667" s="34">
        <v>1</v>
      </c>
      <c r="F667" s="80" t="s">
        <v>27</v>
      </c>
      <c r="G667" s="35"/>
      <c r="H667" s="35"/>
      <c r="I667" s="87" t="s">
        <v>94</v>
      </c>
      <c r="J667" s="35" t="str">
        <f>_xlfn.DISPIMG("ID_D854D9A735264300977A1C0CB8EB3D29",1)</f>
        <v>=DISPIMG("ID_D854D9A735264300977A1C0CB8EB3D29",1)</v>
      </c>
    </row>
    <row r="668" s="4" customFormat="1" ht="135" spans="1:10">
      <c r="A668" s="30">
        <v>657</v>
      </c>
      <c r="B668" s="81" t="s">
        <v>309</v>
      </c>
      <c r="C668" s="63" t="s">
        <v>310</v>
      </c>
      <c r="D668" s="63" t="s">
        <v>311</v>
      </c>
      <c r="E668" s="34">
        <v>2</v>
      </c>
      <c r="F668" s="80" t="s">
        <v>17</v>
      </c>
      <c r="G668" s="35"/>
      <c r="H668" s="35"/>
      <c r="I668" s="87" t="s">
        <v>312</v>
      </c>
      <c r="J668" s="88" t="str">
        <f>_xlfn.DISPIMG("ID_F8CA4973DACB450D9416DEE9D1B27EF9",1)</f>
        <v>=DISPIMG("ID_F8CA4973DACB450D9416DEE9D1B27EF9",1)</v>
      </c>
    </row>
    <row r="669" s="7" customFormat="1" ht="326.25" spans="1:10">
      <c r="A669" s="30">
        <v>658</v>
      </c>
      <c r="B669" s="100" t="s">
        <v>309</v>
      </c>
      <c r="C669" s="91" t="s">
        <v>313</v>
      </c>
      <c r="D669" s="91" t="s">
        <v>311</v>
      </c>
      <c r="E669" s="53">
        <v>1</v>
      </c>
      <c r="F669" s="92" t="s">
        <v>17</v>
      </c>
      <c r="G669" s="61"/>
      <c r="H669" s="35"/>
      <c r="I669" s="93" t="s">
        <v>263</v>
      </c>
      <c r="J669" s="61" t="str">
        <f>_xlfn.DISPIMG("ID_18A31EDDCD5B4650907940B6B4E743FA",1)</f>
        <v>=DISPIMG("ID_18A31EDDCD5B4650907940B6B4E743FA",1)</v>
      </c>
    </row>
    <row r="670" s="4" customFormat="1" ht="225" spans="1:10">
      <c r="A670" s="30">
        <v>659</v>
      </c>
      <c r="B670" s="31" t="s">
        <v>256</v>
      </c>
      <c r="C670" s="63" t="s">
        <v>19</v>
      </c>
      <c r="D670" s="63" t="s">
        <v>228</v>
      </c>
      <c r="E670" s="34">
        <v>1</v>
      </c>
      <c r="F670" s="80" t="s">
        <v>17</v>
      </c>
      <c r="G670" s="35"/>
      <c r="H670" s="35"/>
      <c r="I670" s="87" t="s">
        <v>18</v>
      </c>
      <c r="J670" s="88" t="str">
        <f>_xlfn.DISPIMG("ID_D843594281184F6E9098B8A363D6EFC9",1)</f>
        <v>=DISPIMG("ID_D843594281184F6E9098B8A363D6EFC9",1)</v>
      </c>
    </row>
    <row r="671" s="4" customFormat="1" ht="225" spans="1:10">
      <c r="A671" s="30">
        <v>660</v>
      </c>
      <c r="B671" s="31" t="s">
        <v>256</v>
      </c>
      <c r="C671" s="63" t="s">
        <v>19</v>
      </c>
      <c r="D671" s="63" t="s">
        <v>98</v>
      </c>
      <c r="E671" s="34">
        <v>1</v>
      </c>
      <c r="F671" s="80" t="s">
        <v>17</v>
      </c>
      <c r="G671" s="35"/>
      <c r="H671" s="35"/>
      <c r="I671" s="87" t="s">
        <v>18</v>
      </c>
      <c r="J671" s="88" t="str">
        <f>_xlfn.DISPIMG("ID_BE2CF0EEADEC46ED9B72EBECE4F7EB6F",1)</f>
        <v>=DISPIMG("ID_BE2CF0EEADEC46ED9B72EBECE4F7EB6F",1)</v>
      </c>
    </row>
    <row r="672" s="4" customFormat="1" ht="348.75" spans="1:10">
      <c r="A672" s="30">
        <v>661</v>
      </c>
      <c r="B672" s="31" t="s">
        <v>334</v>
      </c>
      <c r="C672" s="63" t="s">
        <v>335</v>
      </c>
      <c r="D672" s="63" t="s">
        <v>336</v>
      </c>
      <c r="E672" s="34">
        <v>6</v>
      </c>
      <c r="F672" s="80" t="s">
        <v>17</v>
      </c>
      <c r="G672" s="35"/>
      <c r="H672" s="35"/>
      <c r="I672" s="87" t="s">
        <v>337</v>
      </c>
      <c r="J672" s="88" t="str">
        <f>_xlfn.DISPIMG("ID_54DF979CE9EB491B8BF366547F378A4F",1)</f>
        <v>=DISPIMG("ID_54DF979CE9EB491B8BF366547F378A4F",1)</v>
      </c>
    </row>
    <row r="673" s="4" customFormat="1" ht="348.75" spans="1:10">
      <c r="A673" s="30">
        <v>662</v>
      </c>
      <c r="B673" s="31" t="s">
        <v>334</v>
      </c>
      <c r="C673" s="63" t="s">
        <v>335</v>
      </c>
      <c r="D673" s="63" t="s">
        <v>338</v>
      </c>
      <c r="E673" s="34">
        <v>3</v>
      </c>
      <c r="F673" s="80" t="s">
        <v>17</v>
      </c>
      <c r="G673" s="35"/>
      <c r="H673" s="35"/>
      <c r="I673" s="87" t="s">
        <v>337</v>
      </c>
      <c r="J673" s="88" t="str">
        <f>_xlfn.DISPIMG("ID_CEC423E4CAF04989AD7AC6B38D938B93",1)</f>
        <v>=DISPIMG("ID_CEC423E4CAF04989AD7AC6B38D938B93",1)</v>
      </c>
    </row>
    <row r="674" s="4" customFormat="1" ht="112.5" spans="1:10">
      <c r="A674" s="30">
        <v>663</v>
      </c>
      <c r="B674" s="31" t="s">
        <v>334</v>
      </c>
      <c r="C674" s="63" t="s">
        <v>339</v>
      </c>
      <c r="D674" s="63"/>
      <c r="E674" s="34">
        <v>9</v>
      </c>
      <c r="F674" s="80"/>
      <c r="G674" s="35"/>
      <c r="H674" s="35"/>
      <c r="I674" s="87" t="s">
        <v>65</v>
      </c>
      <c r="J674" s="35" t="str">
        <f>_xlfn.DISPIMG("ID_475C013A2FE3457CA0A4853DE6E1C0F4",1)</f>
        <v>=DISPIMG("ID_475C013A2FE3457CA0A4853DE6E1C0F4",1)</v>
      </c>
    </row>
    <row r="675" s="4" customFormat="1" ht="225" spans="1:10">
      <c r="A675" s="30">
        <v>664</v>
      </c>
      <c r="B675" s="31" t="s">
        <v>340</v>
      </c>
      <c r="C675" s="63" t="s">
        <v>19</v>
      </c>
      <c r="D675" s="63" t="s">
        <v>341</v>
      </c>
      <c r="E675" s="34">
        <v>1</v>
      </c>
      <c r="F675" s="80" t="s">
        <v>17</v>
      </c>
      <c r="G675" s="35"/>
      <c r="H675" s="35"/>
      <c r="I675" s="87" t="s">
        <v>18</v>
      </c>
      <c r="J675" s="88" t="str">
        <f>_xlfn.DISPIMG("ID_925CB7DE90BA4D299893699B45CABE3B",1)</f>
        <v>=DISPIMG("ID_925CB7DE90BA4D299893699B45CABE3B",1)</v>
      </c>
    </row>
    <row r="676" s="4" customFormat="1" ht="42.45" spans="1:10">
      <c r="A676" s="30">
        <v>665</v>
      </c>
      <c r="B676" s="31" t="s">
        <v>340</v>
      </c>
      <c r="C676" s="63" t="s">
        <v>25</v>
      </c>
      <c r="D676" s="63" t="s">
        <v>26</v>
      </c>
      <c r="E676" s="34">
        <v>1</v>
      </c>
      <c r="F676" s="80" t="s">
        <v>27</v>
      </c>
      <c r="G676" s="35"/>
      <c r="H676" s="35"/>
      <c r="I676" s="87" t="s">
        <v>28</v>
      </c>
      <c r="J676" s="35" t="str">
        <f>_xlfn.DISPIMG("ID_53BCCBC8AA734E11AF74711183E39B57",1)</f>
        <v>=DISPIMG("ID_53BCCBC8AA734E11AF74711183E39B57",1)</v>
      </c>
    </row>
    <row r="677" s="4" customFormat="1" ht="49.45" spans="1:10">
      <c r="A677" s="30">
        <v>666</v>
      </c>
      <c r="B677" s="31" t="s">
        <v>340</v>
      </c>
      <c r="C677" s="63" t="s">
        <v>29</v>
      </c>
      <c r="D677" s="63"/>
      <c r="E677" s="34">
        <v>1</v>
      </c>
      <c r="F677" s="80" t="s">
        <v>27</v>
      </c>
      <c r="G677" s="35"/>
      <c r="H677" s="35"/>
      <c r="I677" s="87" t="s">
        <v>30</v>
      </c>
      <c r="J677" s="35" t="str">
        <f>_xlfn.DISPIMG("ID_2EA9475737434983A9B00D88DD23647C",1)</f>
        <v>=DISPIMG("ID_2EA9475737434983A9B00D88DD23647C",1)</v>
      </c>
    </row>
    <row r="678" s="4" customFormat="1" ht="101.25" spans="1:10">
      <c r="A678" s="30">
        <v>667</v>
      </c>
      <c r="B678" s="31" t="s">
        <v>342</v>
      </c>
      <c r="C678" s="63" t="s">
        <v>250</v>
      </c>
      <c r="D678" s="63" t="s">
        <v>190</v>
      </c>
      <c r="E678" s="34">
        <v>1</v>
      </c>
      <c r="F678" s="80" t="s">
        <v>17</v>
      </c>
      <c r="G678" s="35"/>
      <c r="H678" s="35"/>
      <c r="I678" s="87" t="s">
        <v>251</v>
      </c>
      <c r="J678" s="88" t="str">
        <f>_xlfn.DISPIMG("ID_17B91B78F5F548F9AAE578953F355B90",1)</f>
        <v>=DISPIMG("ID_17B91B78F5F548F9AAE578953F355B90",1)</v>
      </c>
    </row>
    <row r="679" s="4" customFormat="1" ht="225" spans="1:10">
      <c r="A679" s="30">
        <v>668</v>
      </c>
      <c r="B679" s="31" t="s">
        <v>283</v>
      </c>
      <c r="C679" s="63" t="s">
        <v>19</v>
      </c>
      <c r="D679" s="63" t="s">
        <v>343</v>
      </c>
      <c r="E679" s="34">
        <v>1</v>
      </c>
      <c r="F679" s="80" t="s">
        <v>17</v>
      </c>
      <c r="G679" s="35"/>
      <c r="H679" s="35"/>
      <c r="I679" s="87" t="s">
        <v>18</v>
      </c>
      <c r="J679" s="88" t="str">
        <f>_xlfn.DISPIMG("ID_DC8BAF02B6D44E549272940A45521E6C",1)</f>
        <v>=DISPIMG("ID_DC8BAF02B6D44E549272940A45521E6C",1)</v>
      </c>
    </row>
    <row r="680" s="4" customFormat="1" ht="104.3" spans="1:10">
      <c r="A680" s="30">
        <v>669</v>
      </c>
      <c r="B680" s="31" t="s">
        <v>283</v>
      </c>
      <c r="C680" s="63" t="s">
        <v>52</v>
      </c>
      <c r="D680" s="63" t="s">
        <v>53</v>
      </c>
      <c r="E680" s="34">
        <v>4</v>
      </c>
      <c r="F680" s="80" t="s">
        <v>54</v>
      </c>
      <c r="G680" s="35"/>
      <c r="H680" s="35"/>
      <c r="I680" s="47" t="s">
        <v>55</v>
      </c>
      <c r="J680" s="49" t="str">
        <f>_xlfn.DISPIMG("ID_D613ECD4B48F47C188CCB78B95F3C912",1)</f>
        <v>=DISPIMG("ID_D613ECD4B48F47C188CCB78B95F3C912",1)</v>
      </c>
    </row>
    <row r="681" s="4" customFormat="1" ht="225" spans="1:10">
      <c r="A681" s="30">
        <v>670</v>
      </c>
      <c r="B681" s="31" t="s">
        <v>344</v>
      </c>
      <c r="C681" s="63" t="s">
        <v>19</v>
      </c>
      <c r="D681" s="63" t="s">
        <v>345</v>
      </c>
      <c r="E681" s="34">
        <v>1</v>
      </c>
      <c r="F681" s="80" t="s">
        <v>17</v>
      </c>
      <c r="G681" s="35"/>
      <c r="H681" s="35"/>
      <c r="I681" s="87" t="s">
        <v>18</v>
      </c>
      <c r="J681" s="88" t="str">
        <f>_xlfn.DISPIMG("ID_E2B810A1BFBD49FEA63F6DC9A79ED577",1)</f>
        <v>=DISPIMG("ID_E2B810A1BFBD49FEA63F6DC9A79ED577",1)</v>
      </c>
    </row>
    <row r="682" s="4" customFormat="1" ht="42.45" spans="1:10">
      <c r="A682" s="30">
        <v>671</v>
      </c>
      <c r="B682" s="31" t="s">
        <v>344</v>
      </c>
      <c r="C682" s="63" t="s">
        <v>25</v>
      </c>
      <c r="D682" s="63" t="s">
        <v>26</v>
      </c>
      <c r="E682" s="34">
        <v>1</v>
      </c>
      <c r="F682" s="80" t="s">
        <v>27</v>
      </c>
      <c r="G682" s="35"/>
      <c r="H682" s="35"/>
      <c r="I682" s="87" t="s">
        <v>28</v>
      </c>
      <c r="J682" s="35" t="str">
        <f>_xlfn.DISPIMG("ID_ED8C168A42224BEB82DA686DC4963BB3",1)</f>
        <v>=DISPIMG("ID_ED8C168A42224BEB82DA686DC4963BB3",1)</v>
      </c>
    </row>
    <row r="683" s="4" customFormat="1" ht="41.95" spans="1:10">
      <c r="A683" s="30">
        <v>672</v>
      </c>
      <c r="B683" s="31" t="s">
        <v>344</v>
      </c>
      <c r="C683" s="63" t="s">
        <v>29</v>
      </c>
      <c r="D683" s="63"/>
      <c r="E683" s="34">
        <v>1</v>
      </c>
      <c r="F683" s="80" t="s">
        <v>27</v>
      </c>
      <c r="G683" s="35"/>
      <c r="H683" s="35"/>
      <c r="I683" s="87" t="s">
        <v>30</v>
      </c>
      <c r="J683" s="35" t="str">
        <f>_xlfn.DISPIMG("ID_967F5A196DF945D4B36C3DD8DECADD38",1)</f>
        <v>=DISPIMG("ID_967F5A196DF945D4B36C3DD8DECADD38",1)</v>
      </c>
    </row>
    <row r="684" s="4" customFormat="1" ht="101.25" spans="1:10">
      <c r="A684" s="30">
        <v>673</v>
      </c>
      <c r="B684" s="31" t="s">
        <v>346</v>
      </c>
      <c r="C684" s="63" t="s">
        <v>250</v>
      </c>
      <c r="D684" s="63" t="s">
        <v>190</v>
      </c>
      <c r="E684" s="34">
        <v>1</v>
      </c>
      <c r="F684" s="80" t="s">
        <v>17</v>
      </c>
      <c r="G684" s="35"/>
      <c r="H684" s="35"/>
      <c r="I684" s="87" t="s">
        <v>251</v>
      </c>
      <c r="J684" s="88" t="str">
        <f>_xlfn.DISPIMG("ID_F4D5A1EE831D4C9193152C696A461789",1)</f>
        <v>=DISPIMG("ID_F4D5A1EE831D4C9193152C696A461789",1)</v>
      </c>
    </row>
    <row r="685" s="4" customFormat="1" ht="225" spans="1:10">
      <c r="A685" s="30">
        <v>674</v>
      </c>
      <c r="B685" s="31" t="s">
        <v>347</v>
      </c>
      <c r="C685" s="63" t="s">
        <v>19</v>
      </c>
      <c r="D685" s="63" t="s">
        <v>348</v>
      </c>
      <c r="E685" s="34">
        <v>1</v>
      </c>
      <c r="F685" s="80" t="s">
        <v>17</v>
      </c>
      <c r="G685" s="35"/>
      <c r="H685" s="35"/>
      <c r="I685" s="87" t="s">
        <v>18</v>
      </c>
      <c r="J685" s="88" t="str">
        <f>_xlfn.DISPIMG("ID_BFFE81E85C334906BDDEF501C7AB3CE5",1)</f>
        <v>=DISPIMG("ID_BFFE81E85C334906BDDEF501C7AB3CE5",1)</v>
      </c>
    </row>
    <row r="686" s="4" customFormat="1" ht="42.45" spans="1:10">
      <c r="A686" s="30">
        <v>675</v>
      </c>
      <c r="B686" s="31" t="s">
        <v>347</v>
      </c>
      <c r="C686" s="63" t="s">
        <v>25</v>
      </c>
      <c r="D686" s="63" t="s">
        <v>26</v>
      </c>
      <c r="E686" s="34">
        <v>1</v>
      </c>
      <c r="F686" s="80" t="s">
        <v>27</v>
      </c>
      <c r="G686" s="35"/>
      <c r="H686" s="35"/>
      <c r="I686" s="87" t="s">
        <v>28</v>
      </c>
      <c r="J686" s="35" t="str">
        <f>_xlfn.DISPIMG("ID_6B2A0853A9B548D088B581DCEA2F19E7",1)</f>
        <v>=DISPIMG("ID_6B2A0853A9B548D088B581DCEA2F19E7",1)</v>
      </c>
    </row>
    <row r="687" s="4" customFormat="1" ht="49.45" spans="1:10">
      <c r="A687" s="30">
        <v>676</v>
      </c>
      <c r="B687" s="31" t="s">
        <v>347</v>
      </c>
      <c r="C687" s="63" t="s">
        <v>29</v>
      </c>
      <c r="D687" s="63"/>
      <c r="E687" s="34">
        <v>1</v>
      </c>
      <c r="F687" s="80" t="s">
        <v>27</v>
      </c>
      <c r="G687" s="35"/>
      <c r="H687" s="35"/>
      <c r="I687" s="87" t="s">
        <v>30</v>
      </c>
      <c r="J687" s="35" t="str">
        <f>_xlfn.DISPIMG("ID_6AFF9DCDB22348B59FB05CBF97E64D0B",1)</f>
        <v>=DISPIMG("ID_6AFF9DCDB22348B59FB05CBF97E64D0B",1)</v>
      </c>
    </row>
    <row r="688" s="4" customFormat="1" ht="101.25" spans="1:10">
      <c r="A688" s="30">
        <v>677</v>
      </c>
      <c r="B688" s="31" t="s">
        <v>349</v>
      </c>
      <c r="C688" s="63" t="s">
        <v>250</v>
      </c>
      <c r="D688" s="63" t="s">
        <v>190</v>
      </c>
      <c r="E688" s="34">
        <v>1</v>
      </c>
      <c r="F688" s="80" t="s">
        <v>17</v>
      </c>
      <c r="G688" s="35"/>
      <c r="H688" s="35"/>
      <c r="I688" s="87" t="s">
        <v>251</v>
      </c>
      <c r="J688" s="88" t="str">
        <f>_xlfn.DISPIMG("ID_94234B2995404D019AB8A873B95240B4",1)</f>
        <v>=DISPIMG("ID_94234B2995404D019AB8A873B95240B4",1)</v>
      </c>
    </row>
    <row r="689" s="4" customFormat="1" ht="225" spans="1:10">
      <c r="A689" s="30">
        <v>678</v>
      </c>
      <c r="B689" s="31" t="s">
        <v>256</v>
      </c>
      <c r="C689" s="63" t="s">
        <v>15</v>
      </c>
      <c r="D689" s="63" t="s">
        <v>243</v>
      </c>
      <c r="E689" s="34">
        <v>2</v>
      </c>
      <c r="F689" s="80" t="s">
        <v>17</v>
      </c>
      <c r="G689" s="35"/>
      <c r="H689" s="35"/>
      <c r="I689" s="87" t="s">
        <v>18</v>
      </c>
      <c r="J689" s="88" t="str">
        <f>_xlfn.DISPIMG("ID_201513ED5B414A12A9228ECA52003D35",1)</f>
        <v>=DISPIMG("ID_201513ED5B414A12A9228ECA52003D35",1)</v>
      </c>
    </row>
    <row r="690" s="4" customFormat="1" ht="225" spans="1:10">
      <c r="A690" s="30">
        <v>679</v>
      </c>
      <c r="B690" s="31" t="s">
        <v>256</v>
      </c>
      <c r="C690" s="63" t="s">
        <v>19</v>
      </c>
      <c r="D690" s="63" t="s">
        <v>102</v>
      </c>
      <c r="E690" s="34">
        <v>1</v>
      </c>
      <c r="F690" s="80" t="s">
        <v>17</v>
      </c>
      <c r="G690" s="35"/>
      <c r="H690" s="35"/>
      <c r="I690" s="87" t="s">
        <v>18</v>
      </c>
      <c r="J690" s="88" t="str">
        <f>_xlfn.DISPIMG("ID_BE8CF0CEE5464B92ACD663158A91F3FA",1)</f>
        <v>=DISPIMG("ID_BE8CF0CEE5464B92ACD663158A91F3FA",1)</v>
      </c>
    </row>
    <row r="691" s="4" customFormat="1" ht="156.3" spans="1:10">
      <c r="A691" s="30">
        <v>680</v>
      </c>
      <c r="B691" s="31" t="s">
        <v>256</v>
      </c>
      <c r="C691" s="63" t="s">
        <v>64</v>
      </c>
      <c r="D691" s="63" t="s">
        <v>53</v>
      </c>
      <c r="E691" s="34">
        <v>2</v>
      </c>
      <c r="F691" s="80" t="s">
        <v>54</v>
      </c>
      <c r="G691" s="35"/>
      <c r="H691" s="35"/>
      <c r="I691" s="45" t="s">
        <v>63</v>
      </c>
      <c r="J691" s="35" t="str">
        <f>_xlfn.DISPIMG("ID_0B2C578685114B3AAE10FD327C2011C9",1)</f>
        <v>=DISPIMG("ID_0B2C578685114B3AAE10FD327C2011C9",1)</v>
      </c>
    </row>
    <row r="692" s="4" customFormat="1" ht="47.25" spans="1:10">
      <c r="A692" s="30">
        <v>681</v>
      </c>
      <c r="B692" s="31" t="s">
        <v>256</v>
      </c>
      <c r="C692" s="63" t="s">
        <v>145</v>
      </c>
      <c r="D692" s="63"/>
      <c r="E692" s="34">
        <v>1</v>
      </c>
      <c r="F692" s="80" t="s">
        <v>27</v>
      </c>
      <c r="G692" s="35"/>
      <c r="H692" s="35"/>
      <c r="I692" s="87" t="s">
        <v>146</v>
      </c>
      <c r="J692" s="88" t="str">
        <f>_xlfn.DISPIMG("ID_F9465D95FAC747CB991C46EC3B69E198",1)</f>
        <v>=DISPIMG("ID_F9465D95FAC747CB991C46EC3B69E198",1)</v>
      </c>
    </row>
    <row r="693" s="4" customFormat="1" ht="42.45" spans="1:10">
      <c r="A693" s="30">
        <v>682</v>
      </c>
      <c r="B693" s="31" t="s">
        <v>256</v>
      </c>
      <c r="C693" s="63" t="s">
        <v>25</v>
      </c>
      <c r="D693" s="63" t="s">
        <v>26</v>
      </c>
      <c r="E693" s="34">
        <v>2</v>
      </c>
      <c r="F693" s="80" t="s">
        <v>27</v>
      </c>
      <c r="G693" s="35"/>
      <c r="H693" s="35"/>
      <c r="I693" s="87" t="s">
        <v>28</v>
      </c>
      <c r="J693" s="35" t="str">
        <f>_xlfn.DISPIMG("ID_D140F1F5BA2A467E810E5C83BF4DF9BF",1)</f>
        <v>=DISPIMG("ID_D140F1F5BA2A467E810E5C83BF4DF9BF",1)</v>
      </c>
    </row>
    <row r="694" s="4" customFormat="1" ht="49.45" spans="1:10">
      <c r="A694" s="30">
        <v>683</v>
      </c>
      <c r="B694" s="31" t="s">
        <v>256</v>
      </c>
      <c r="C694" s="63" t="s">
        <v>29</v>
      </c>
      <c r="D694" s="63"/>
      <c r="E694" s="34">
        <v>2</v>
      </c>
      <c r="F694" s="80" t="s">
        <v>27</v>
      </c>
      <c r="G694" s="35"/>
      <c r="H694" s="35"/>
      <c r="I694" s="87" t="s">
        <v>30</v>
      </c>
      <c r="J694" s="35" t="str">
        <f>_xlfn.DISPIMG("ID_62DE0D4BA5514BCBAA267B3CAD10D18A",1)</f>
        <v>=DISPIMG("ID_62DE0D4BA5514BCBAA267B3CAD10D18A",1)</v>
      </c>
    </row>
    <row r="695" s="4" customFormat="1" ht="41.7" spans="1:10">
      <c r="A695" s="30">
        <v>684</v>
      </c>
      <c r="B695" s="31" t="s">
        <v>256</v>
      </c>
      <c r="C695" s="63" t="s">
        <v>66</v>
      </c>
      <c r="D695" s="63" t="s">
        <v>67</v>
      </c>
      <c r="E695" s="34">
        <v>2</v>
      </c>
      <c r="F695" s="80" t="s">
        <v>27</v>
      </c>
      <c r="G695" s="35"/>
      <c r="H695" s="35"/>
      <c r="I695" s="87" t="s">
        <v>68</v>
      </c>
      <c r="J695" s="35" t="str">
        <f>_xlfn.DISPIMG("ID_FE3A294D2DDE4E3A898E4857F9091B19",1)</f>
        <v>=DISPIMG("ID_FE3A294D2DDE4E3A898E4857F9091B19",1)</v>
      </c>
    </row>
    <row r="696" s="4" customFormat="1" ht="50.25" spans="1:10">
      <c r="A696" s="30">
        <v>685</v>
      </c>
      <c r="B696" s="31" t="s">
        <v>256</v>
      </c>
      <c r="C696" s="63" t="s">
        <v>93</v>
      </c>
      <c r="D696" s="63"/>
      <c r="E696" s="34">
        <v>2</v>
      </c>
      <c r="F696" s="80" t="s">
        <v>27</v>
      </c>
      <c r="G696" s="35"/>
      <c r="H696" s="35"/>
      <c r="I696" s="87" t="s">
        <v>94</v>
      </c>
      <c r="J696" s="35" t="str">
        <f>_xlfn.DISPIMG("ID_2BEE646443C145E381480EA9E01E0A3F",1)</f>
        <v>=DISPIMG("ID_2BEE646443C145E381480EA9E01E0A3F",1)</v>
      </c>
    </row>
    <row r="697" s="4" customFormat="1" ht="225" spans="1:10">
      <c r="A697" s="30">
        <v>686</v>
      </c>
      <c r="B697" s="81" t="s">
        <v>350</v>
      </c>
      <c r="C697" s="63" t="s">
        <v>19</v>
      </c>
      <c r="D697" s="63" t="s">
        <v>127</v>
      </c>
      <c r="E697" s="34">
        <v>1</v>
      </c>
      <c r="F697" s="80" t="s">
        <v>17</v>
      </c>
      <c r="G697" s="35"/>
      <c r="H697" s="35"/>
      <c r="I697" s="87" t="s">
        <v>18</v>
      </c>
      <c r="J697" s="88" t="str">
        <f>_xlfn.DISPIMG("ID_71CE949F1071413185A99561C2D36B02",1)</f>
        <v>=DISPIMG("ID_71CE949F1071413185A99561C2D36B02",1)</v>
      </c>
    </row>
    <row r="698" s="4" customFormat="1" ht="112.5" spans="1:10">
      <c r="A698" s="30">
        <v>687</v>
      </c>
      <c r="B698" s="81" t="s">
        <v>350</v>
      </c>
      <c r="C698" s="63" t="s">
        <v>193</v>
      </c>
      <c r="D698" s="63" t="s">
        <v>194</v>
      </c>
      <c r="E698" s="34">
        <v>2</v>
      </c>
      <c r="F698" s="80" t="s">
        <v>54</v>
      </c>
      <c r="G698" s="35"/>
      <c r="H698" s="35"/>
      <c r="I698" s="87" t="s">
        <v>195</v>
      </c>
      <c r="J698" s="35" t="str">
        <f>_xlfn.DISPIMG("ID_DAD30BC777BD4B7BBFFF32EB6F49A7B7",1)</f>
        <v>=DISPIMG("ID_DAD30BC777BD4B7BBFFF32EB6F49A7B7",1)</v>
      </c>
    </row>
    <row r="699" s="4" customFormat="1" ht="42.45" spans="1:10">
      <c r="A699" s="30">
        <v>688</v>
      </c>
      <c r="B699" s="81" t="s">
        <v>350</v>
      </c>
      <c r="C699" s="63" t="s">
        <v>25</v>
      </c>
      <c r="D699" s="63" t="s">
        <v>26</v>
      </c>
      <c r="E699" s="34">
        <v>1</v>
      </c>
      <c r="F699" s="80" t="s">
        <v>27</v>
      </c>
      <c r="G699" s="35"/>
      <c r="H699" s="35"/>
      <c r="I699" s="87" t="s">
        <v>28</v>
      </c>
      <c r="J699" s="35" t="str">
        <f>_xlfn.DISPIMG("ID_16D0B3FF56D14A84AC893D84F5AD2404",1)</f>
        <v>=DISPIMG("ID_16D0B3FF56D14A84AC893D84F5AD2404",1)</v>
      </c>
    </row>
    <row r="700" s="4" customFormat="1" ht="49.45" spans="1:10">
      <c r="A700" s="30">
        <v>689</v>
      </c>
      <c r="B700" s="81" t="s">
        <v>350</v>
      </c>
      <c r="C700" s="63" t="s">
        <v>29</v>
      </c>
      <c r="D700" s="63"/>
      <c r="E700" s="34">
        <v>1</v>
      </c>
      <c r="F700" s="80" t="s">
        <v>27</v>
      </c>
      <c r="G700" s="35"/>
      <c r="H700" s="35"/>
      <c r="I700" s="87" t="s">
        <v>30</v>
      </c>
      <c r="J700" s="35" t="str">
        <f>_xlfn.DISPIMG("ID_D8DFF1B0F42041478F172D91FCEFE609",1)</f>
        <v>=DISPIMG("ID_D8DFF1B0F42041478F172D91FCEFE609",1)</v>
      </c>
    </row>
    <row r="701" s="4" customFormat="1" ht="41.7" spans="1:10">
      <c r="A701" s="30">
        <v>690</v>
      </c>
      <c r="B701" s="81" t="s">
        <v>350</v>
      </c>
      <c r="C701" s="63" t="s">
        <v>66</v>
      </c>
      <c r="D701" s="63" t="s">
        <v>67</v>
      </c>
      <c r="E701" s="34">
        <v>1</v>
      </c>
      <c r="F701" s="80" t="s">
        <v>27</v>
      </c>
      <c r="G701" s="35"/>
      <c r="H701" s="35"/>
      <c r="I701" s="87" t="s">
        <v>68</v>
      </c>
      <c r="J701" s="35" t="str">
        <f>_xlfn.DISPIMG("ID_81A8D9B9D2194069AC724D9379E7D6EF",1)</f>
        <v>=DISPIMG("ID_81A8D9B9D2194069AC724D9379E7D6EF",1)</v>
      </c>
    </row>
    <row r="702" s="4" customFormat="1" ht="101.25" spans="1:10">
      <c r="A702" s="30">
        <v>691</v>
      </c>
      <c r="B702" s="31" t="s">
        <v>351</v>
      </c>
      <c r="C702" s="63" t="s">
        <v>250</v>
      </c>
      <c r="D702" s="63" t="s">
        <v>228</v>
      </c>
      <c r="E702" s="34">
        <v>1</v>
      </c>
      <c r="F702" s="80" t="s">
        <v>17</v>
      </c>
      <c r="G702" s="35"/>
      <c r="H702" s="35"/>
      <c r="I702" s="87" t="s">
        <v>251</v>
      </c>
      <c r="J702" s="88" t="str">
        <f>_xlfn.DISPIMG("ID_21592829531148B5B2EF6D05706CD8AA",1)</f>
        <v>=DISPIMG("ID_21592829531148B5B2EF6D05706CD8AA",1)</v>
      </c>
    </row>
    <row r="703" s="4" customFormat="1" ht="101.25" spans="1:10">
      <c r="A703" s="30">
        <v>692</v>
      </c>
      <c r="B703" s="31" t="s">
        <v>352</v>
      </c>
      <c r="C703" s="63" t="s">
        <v>250</v>
      </c>
      <c r="D703" s="63" t="s">
        <v>228</v>
      </c>
      <c r="E703" s="34">
        <v>3</v>
      </c>
      <c r="F703" s="80" t="s">
        <v>17</v>
      </c>
      <c r="G703" s="35"/>
      <c r="H703" s="35"/>
      <c r="I703" s="87" t="s">
        <v>251</v>
      </c>
      <c r="J703" s="88" t="str">
        <f>_xlfn.DISPIMG("ID_0B34CCB68328452C8A43F931128A3717",1)</f>
        <v>=DISPIMG("ID_0B34CCB68328452C8A43F931128A3717",1)</v>
      </c>
    </row>
    <row r="704" s="4" customFormat="1" ht="101.25" spans="1:10">
      <c r="A704" s="30">
        <v>693</v>
      </c>
      <c r="B704" s="31" t="s">
        <v>353</v>
      </c>
      <c r="C704" s="63" t="s">
        <v>250</v>
      </c>
      <c r="D704" s="63" t="s">
        <v>354</v>
      </c>
      <c r="E704" s="34">
        <v>1</v>
      </c>
      <c r="F704" s="80" t="s">
        <v>17</v>
      </c>
      <c r="G704" s="35"/>
      <c r="H704" s="35"/>
      <c r="I704" s="87" t="s">
        <v>251</v>
      </c>
      <c r="J704" s="88" t="str">
        <f>_xlfn.DISPIMG("ID_5846F779D5A84D29905787668A73150D",1)</f>
        <v>=DISPIMG("ID_5846F779D5A84D29905787668A73150D",1)</v>
      </c>
    </row>
    <row r="705" s="4" customFormat="1" ht="101.25" spans="1:10">
      <c r="A705" s="30">
        <v>694</v>
      </c>
      <c r="B705" s="31" t="s">
        <v>355</v>
      </c>
      <c r="C705" s="63" t="s">
        <v>250</v>
      </c>
      <c r="D705" s="63" t="s">
        <v>228</v>
      </c>
      <c r="E705" s="34">
        <v>1</v>
      </c>
      <c r="F705" s="80" t="s">
        <v>17</v>
      </c>
      <c r="G705" s="35"/>
      <c r="H705" s="35"/>
      <c r="I705" s="87" t="s">
        <v>251</v>
      </c>
      <c r="J705" s="88" t="str">
        <f>_xlfn.DISPIMG("ID_7A13A96CC0C64B899C9622B9419351EA",1)</f>
        <v>=DISPIMG("ID_7A13A96CC0C64B899C9622B9419351EA",1)</v>
      </c>
    </row>
    <row r="706" s="4" customFormat="1" ht="101.25" spans="1:10">
      <c r="A706" s="30">
        <v>695</v>
      </c>
      <c r="B706" s="31" t="s">
        <v>356</v>
      </c>
      <c r="C706" s="63" t="s">
        <v>250</v>
      </c>
      <c r="D706" s="63" t="s">
        <v>228</v>
      </c>
      <c r="E706" s="34">
        <v>1</v>
      </c>
      <c r="F706" s="80" t="s">
        <v>17</v>
      </c>
      <c r="G706" s="35"/>
      <c r="H706" s="35"/>
      <c r="I706" s="87" t="s">
        <v>251</v>
      </c>
      <c r="J706" s="88" t="str">
        <f>_xlfn.DISPIMG("ID_AEEEAB3C9E2840AA8495070D42A80045",1)</f>
        <v>=DISPIMG("ID_AEEEAB3C9E2840AA8495070D42A80045",1)</v>
      </c>
    </row>
    <row r="707" s="4" customFormat="1" ht="101.25" spans="1:10">
      <c r="A707" s="30">
        <v>696</v>
      </c>
      <c r="B707" s="31" t="s">
        <v>357</v>
      </c>
      <c r="C707" s="63" t="s">
        <v>250</v>
      </c>
      <c r="D707" s="63" t="s">
        <v>358</v>
      </c>
      <c r="E707" s="34">
        <v>2</v>
      </c>
      <c r="F707" s="80" t="s">
        <v>17</v>
      </c>
      <c r="G707" s="35"/>
      <c r="H707" s="35"/>
      <c r="I707" s="87" t="s">
        <v>251</v>
      </c>
      <c r="J707" s="88" t="str">
        <f>_xlfn.DISPIMG("ID_AD99C1B94938445B8DEFA694BD2851AB",1)</f>
        <v>=DISPIMG("ID_AD99C1B94938445B8DEFA694BD2851AB",1)</v>
      </c>
    </row>
    <row r="708" s="4" customFormat="1" ht="101.25" spans="1:10">
      <c r="A708" s="30">
        <v>697</v>
      </c>
      <c r="B708" s="31" t="s">
        <v>359</v>
      </c>
      <c r="C708" s="63" t="s">
        <v>250</v>
      </c>
      <c r="D708" s="63" t="s">
        <v>228</v>
      </c>
      <c r="E708" s="34">
        <v>3</v>
      </c>
      <c r="F708" s="80" t="s">
        <v>17</v>
      </c>
      <c r="G708" s="35"/>
      <c r="H708" s="35"/>
      <c r="I708" s="87" t="s">
        <v>251</v>
      </c>
      <c r="J708" s="88" t="str">
        <f>_xlfn.DISPIMG("ID_330CE382D7684907B08391A77F58B8B6",1)</f>
        <v>=DISPIMG("ID_330CE382D7684907B08391A77F58B8B6",1)</v>
      </c>
    </row>
    <row r="709" s="4" customFormat="1" ht="225" spans="1:10">
      <c r="A709" s="30">
        <v>698</v>
      </c>
      <c r="B709" s="31" t="s">
        <v>79</v>
      </c>
      <c r="C709" s="63" t="s">
        <v>19</v>
      </c>
      <c r="D709" s="63" t="s">
        <v>80</v>
      </c>
      <c r="E709" s="34">
        <v>1</v>
      </c>
      <c r="F709" s="80" t="s">
        <v>17</v>
      </c>
      <c r="G709" s="35"/>
      <c r="H709" s="35"/>
      <c r="I709" s="87" t="s">
        <v>18</v>
      </c>
      <c r="J709" s="88" t="str">
        <f>_xlfn.DISPIMG("ID_684C565FC2654612A0444C584D799C1D",1)</f>
        <v>=DISPIMG("ID_684C565FC2654612A0444C584D799C1D",1)</v>
      </c>
    </row>
    <row r="710" s="4" customFormat="1" ht="48.3" spans="1:10">
      <c r="A710" s="30">
        <v>699</v>
      </c>
      <c r="B710" s="31" t="s">
        <v>79</v>
      </c>
      <c r="C710" s="63" t="s">
        <v>81</v>
      </c>
      <c r="D710" s="63" t="s">
        <v>360</v>
      </c>
      <c r="E710" s="34">
        <v>1</v>
      </c>
      <c r="F710" s="80" t="s">
        <v>83</v>
      </c>
      <c r="G710" s="35"/>
      <c r="H710" s="35"/>
      <c r="I710" s="45" t="s">
        <v>84</v>
      </c>
      <c r="J710" s="35" t="str">
        <f>_xlfn.DISPIMG("ID_2D43BB007D7F4097AEE0E947F13E776A",1)</f>
        <v>=DISPIMG("ID_2D43BB007D7F4097AEE0E947F13E776A",1)</v>
      </c>
    </row>
    <row r="711" s="4" customFormat="1" ht="44.75" spans="1:10">
      <c r="A711" s="30">
        <v>700</v>
      </c>
      <c r="B711" s="31" t="s">
        <v>79</v>
      </c>
      <c r="C711" s="63" t="s">
        <v>85</v>
      </c>
      <c r="D711" s="34"/>
      <c r="E711" s="34">
        <v>338</v>
      </c>
      <c r="F711" s="80" t="s">
        <v>27</v>
      </c>
      <c r="G711" s="35"/>
      <c r="H711" s="35"/>
      <c r="I711" s="87" t="s">
        <v>86</v>
      </c>
      <c r="J711" s="35" t="str">
        <f>_xlfn.DISPIMG("ID_BE3D1D3D03CB49C9A81998CDD87E9082",1)</f>
        <v>=DISPIMG("ID_BE3D1D3D03CB49C9A81998CDD87E9082",1)</v>
      </c>
    </row>
    <row r="712" s="4" customFormat="1" ht="112.5" spans="1:10">
      <c r="A712" s="30">
        <v>701</v>
      </c>
      <c r="B712" s="31" t="s">
        <v>79</v>
      </c>
      <c r="C712" s="63" t="s">
        <v>87</v>
      </c>
      <c r="D712" s="34" t="s">
        <v>88</v>
      </c>
      <c r="E712" s="34">
        <v>169</v>
      </c>
      <c r="F712" s="80" t="s">
        <v>17</v>
      </c>
      <c r="G712" s="35"/>
      <c r="H712" s="35"/>
      <c r="I712" s="87" t="s">
        <v>89</v>
      </c>
      <c r="J712" s="34" t="str">
        <f>_xlfn.DISPIMG("ID_D96C9362BF1149F9B22ED6A96B831625",1)</f>
        <v>=DISPIMG("ID_D96C9362BF1149F9B22ED6A96B831625",1)</v>
      </c>
    </row>
    <row r="713" s="4" customFormat="1" spans="1:10">
      <c r="A713" s="25" t="s">
        <v>147</v>
      </c>
      <c r="B713" s="27"/>
      <c r="C713" s="27"/>
      <c r="D713" s="28"/>
      <c r="E713" s="28"/>
      <c r="F713" s="28"/>
      <c r="G713" s="29"/>
      <c r="H713" s="29"/>
      <c r="I713" s="90"/>
      <c r="J713" s="44"/>
    </row>
    <row r="714" s="4" customFormat="1" ht="225" spans="1:10">
      <c r="A714" s="30">
        <v>702</v>
      </c>
      <c r="B714" s="31" t="s">
        <v>361</v>
      </c>
      <c r="C714" s="63" t="s">
        <v>19</v>
      </c>
      <c r="D714" s="79" t="s">
        <v>362</v>
      </c>
      <c r="E714" s="34">
        <v>1</v>
      </c>
      <c r="F714" s="80" t="s">
        <v>17</v>
      </c>
      <c r="G714" s="35"/>
      <c r="H714" s="35"/>
      <c r="I714" s="87" t="s">
        <v>18</v>
      </c>
      <c r="J714" s="88" t="str">
        <f>_xlfn.DISPIMG("ID_FE06B444DDB941A39E8CE11F071975F3",1)</f>
        <v>=DISPIMG("ID_FE06B444DDB941A39E8CE11F071975F3",1)</v>
      </c>
    </row>
    <row r="715" s="4" customFormat="1" ht="225" spans="1:10">
      <c r="A715" s="30">
        <v>703</v>
      </c>
      <c r="B715" s="31" t="s">
        <v>361</v>
      </c>
      <c r="C715" s="63" t="s">
        <v>19</v>
      </c>
      <c r="D715" s="79" t="s">
        <v>363</v>
      </c>
      <c r="E715" s="34">
        <v>1</v>
      </c>
      <c r="F715" s="80" t="s">
        <v>17</v>
      </c>
      <c r="G715" s="35"/>
      <c r="H715" s="35"/>
      <c r="I715" s="87" t="s">
        <v>18</v>
      </c>
      <c r="J715" s="88" t="str">
        <f>_xlfn.DISPIMG("ID_5D576C5AF1044B05A0250EBD03030184",1)</f>
        <v>=DISPIMG("ID_5D576C5AF1044B05A0250EBD03030184",1)</v>
      </c>
    </row>
    <row r="716" s="4" customFormat="1" ht="146.25" spans="1:10">
      <c r="A716" s="30">
        <v>704</v>
      </c>
      <c r="B716" s="31" t="s">
        <v>361</v>
      </c>
      <c r="C716" s="63" t="s">
        <v>231</v>
      </c>
      <c r="D716" s="79" t="s">
        <v>364</v>
      </c>
      <c r="E716" s="34">
        <v>1</v>
      </c>
      <c r="F716" s="80" t="s">
        <v>17</v>
      </c>
      <c r="G716" s="36"/>
      <c r="H716" s="35"/>
      <c r="I716" s="87" t="s">
        <v>233</v>
      </c>
      <c r="J716" s="88" t="str">
        <f>_xlfn.DISPIMG("ID_7D1129845E934442843C3694B10BF171",1)</f>
        <v>=DISPIMG("ID_7D1129845E934442843C3694B10BF171",1)</v>
      </c>
    </row>
    <row r="717" s="4" customFormat="1" ht="42.45" spans="1:10">
      <c r="A717" s="30">
        <v>705</v>
      </c>
      <c r="B717" s="31" t="s">
        <v>361</v>
      </c>
      <c r="C717" s="63" t="s">
        <v>25</v>
      </c>
      <c r="D717" s="63" t="s">
        <v>26</v>
      </c>
      <c r="E717" s="34">
        <v>1</v>
      </c>
      <c r="F717" s="80" t="s">
        <v>27</v>
      </c>
      <c r="G717" s="35"/>
      <c r="H717" s="35"/>
      <c r="I717" s="87" t="s">
        <v>28</v>
      </c>
      <c r="J717" s="35" t="str">
        <f>_xlfn.DISPIMG("ID_DE401AD7ED28434082B19499D8F1F7A8",1)</f>
        <v>=DISPIMG("ID_DE401AD7ED28434082B19499D8F1F7A8",1)</v>
      </c>
    </row>
    <row r="718" s="4" customFormat="1" ht="49.45" spans="1:10">
      <c r="A718" s="30">
        <v>706</v>
      </c>
      <c r="B718" s="31" t="s">
        <v>361</v>
      </c>
      <c r="C718" s="63" t="s">
        <v>29</v>
      </c>
      <c r="D718" s="34"/>
      <c r="E718" s="34">
        <v>1</v>
      </c>
      <c r="F718" s="80" t="s">
        <v>27</v>
      </c>
      <c r="G718" s="35"/>
      <c r="H718" s="35"/>
      <c r="I718" s="87" t="s">
        <v>30</v>
      </c>
      <c r="J718" s="35" t="str">
        <f>_xlfn.DISPIMG("ID_E04BBC5C1A514FA8B5B59D3D0796B452",1)</f>
        <v>=DISPIMG("ID_E04BBC5C1A514FA8B5B59D3D0796B452",1)</v>
      </c>
    </row>
    <row r="719" s="4" customFormat="1" ht="50.25" spans="1:10">
      <c r="A719" s="30">
        <v>707</v>
      </c>
      <c r="B719" s="31" t="s">
        <v>361</v>
      </c>
      <c r="C719" s="63" t="s">
        <v>93</v>
      </c>
      <c r="D719" s="34"/>
      <c r="E719" s="34">
        <v>1</v>
      </c>
      <c r="F719" s="80" t="s">
        <v>27</v>
      </c>
      <c r="G719" s="35"/>
      <c r="H719" s="35"/>
      <c r="I719" s="87" t="s">
        <v>94</v>
      </c>
      <c r="J719" s="35" t="str">
        <f>_xlfn.DISPIMG("ID_AE3CC07AFEC84710B508089080C44BFE",1)</f>
        <v>=DISPIMG("ID_AE3CC07AFEC84710B508089080C44BFE",1)</v>
      </c>
    </row>
    <row r="720" s="4" customFormat="1" ht="225" spans="1:10">
      <c r="A720" s="30">
        <v>708</v>
      </c>
      <c r="B720" s="81" t="s">
        <v>365</v>
      </c>
      <c r="C720" s="63" t="s">
        <v>19</v>
      </c>
      <c r="D720" s="79" t="s">
        <v>363</v>
      </c>
      <c r="E720" s="34">
        <v>1</v>
      </c>
      <c r="F720" s="80" t="s">
        <v>17</v>
      </c>
      <c r="G720" s="35"/>
      <c r="H720" s="35"/>
      <c r="I720" s="87" t="s">
        <v>18</v>
      </c>
      <c r="J720" s="88" t="str">
        <f>_xlfn.DISPIMG("ID_8DBCEDB1B2A84DE299177EB5F50C0FFC",1)</f>
        <v>=DISPIMG("ID_8DBCEDB1B2A84DE299177EB5F50C0FFC",1)</v>
      </c>
    </row>
    <row r="721" s="4" customFormat="1" ht="225" spans="1:10">
      <c r="A721" s="30">
        <v>709</v>
      </c>
      <c r="B721" s="81" t="s">
        <v>365</v>
      </c>
      <c r="C721" s="63" t="s">
        <v>19</v>
      </c>
      <c r="D721" s="79" t="s">
        <v>366</v>
      </c>
      <c r="E721" s="34">
        <v>1</v>
      </c>
      <c r="F721" s="80" t="s">
        <v>17</v>
      </c>
      <c r="G721" s="35"/>
      <c r="H721" s="35"/>
      <c r="I721" s="87" t="s">
        <v>18</v>
      </c>
      <c r="J721" s="88" t="str">
        <f>_xlfn.DISPIMG("ID_1714B0FC3EC44C0789D0BBC443257755",1)</f>
        <v>=DISPIMG("ID_1714B0FC3EC44C0789D0BBC443257755",1)</v>
      </c>
    </row>
    <row r="722" s="4" customFormat="1" ht="42.45" spans="1:10">
      <c r="A722" s="30">
        <v>710</v>
      </c>
      <c r="B722" s="81" t="s">
        <v>365</v>
      </c>
      <c r="C722" s="63" t="s">
        <v>25</v>
      </c>
      <c r="D722" s="63" t="s">
        <v>26</v>
      </c>
      <c r="E722" s="34">
        <v>1</v>
      </c>
      <c r="F722" s="80" t="s">
        <v>27</v>
      </c>
      <c r="G722" s="35"/>
      <c r="H722" s="35"/>
      <c r="I722" s="87" t="s">
        <v>28</v>
      </c>
      <c r="J722" s="35" t="str">
        <f>_xlfn.DISPIMG("ID_B9CAFAB9C3AA4A5CBA6FE2822F0DC56F",1)</f>
        <v>=DISPIMG("ID_B9CAFAB9C3AA4A5CBA6FE2822F0DC56F",1)</v>
      </c>
    </row>
    <row r="723" s="4" customFormat="1" ht="49.45" spans="1:10">
      <c r="A723" s="30">
        <v>711</v>
      </c>
      <c r="B723" s="81" t="s">
        <v>365</v>
      </c>
      <c r="C723" s="63" t="s">
        <v>29</v>
      </c>
      <c r="D723" s="34"/>
      <c r="E723" s="34">
        <v>1</v>
      </c>
      <c r="F723" s="80" t="s">
        <v>27</v>
      </c>
      <c r="G723" s="35"/>
      <c r="H723" s="35"/>
      <c r="I723" s="87" t="s">
        <v>30</v>
      </c>
      <c r="J723" s="35" t="str">
        <f>_xlfn.DISPIMG("ID_CD2D2D2ACCB74C588BFCE0A9A2E12235",1)</f>
        <v>=DISPIMG("ID_CD2D2D2ACCB74C588BFCE0A9A2E12235",1)</v>
      </c>
    </row>
    <row r="724" s="4" customFormat="1" ht="50.25" spans="1:10">
      <c r="A724" s="30">
        <v>712</v>
      </c>
      <c r="B724" s="81" t="s">
        <v>365</v>
      </c>
      <c r="C724" s="63" t="s">
        <v>93</v>
      </c>
      <c r="D724" s="34"/>
      <c r="E724" s="34">
        <v>1</v>
      </c>
      <c r="F724" s="80" t="s">
        <v>27</v>
      </c>
      <c r="G724" s="35"/>
      <c r="H724" s="35"/>
      <c r="I724" s="87" t="s">
        <v>94</v>
      </c>
      <c r="J724" s="35" t="str">
        <f>_xlfn.DISPIMG("ID_CD256CAB9C23454EAAB3DA92F007B9C4",1)</f>
        <v>=DISPIMG("ID_CD256CAB9C23454EAAB3DA92F007B9C4",1)</v>
      </c>
    </row>
    <row r="725" s="4" customFormat="1" ht="225" spans="1:10">
      <c r="A725" s="30">
        <v>713</v>
      </c>
      <c r="B725" s="81" t="s">
        <v>367</v>
      </c>
      <c r="C725" s="63" t="s">
        <v>19</v>
      </c>
      <c r="D725" s="79" t="s">
        <v>368</v>
      </c>
      <c r="E725" s="34">
        <v>1</v>
      </c>
      <c r="F725" s="80" t="s">
        <v>17</v>
      </c>
      <c r="G725" s="35"/>
      <c r="H725" s="35"/>
      <c r="I725" s="87" t="s">
        <v>18</v>
      </c>
      <c r="J725" s="88" t="str">
        <f>_xlfn.DISPIMG("ID_32A9377017604FEFA78CF01D449DB263",1)</f>
        <v>=DISPIMG("ID_32A9377017604FEFA78CF01D449DB263",1)</v>
      </c>
    </row>
    <row r="726" s="4" customFormat="1" ht="225" spans="1:10">
      <c r="A726" s="30">
        <v>714</v>
      </c>
      <c r="B726" s="81" t="s">
        <v>367</v>
      </c>
      <c r="C726" s="63" t="s">
        <v>19</v>
      </c>
      <c r="D726" s="79" t="s">
        <v>363</v>
      </c>
      <c r="E726" s="34">
        <v>1</v>
      </c>
      <c r="F726" s="80" t="s">
        <v>17</v>
      </c>
      <c r="G726" s="35"/>
      <c r="H726" s="35"/>
      <c r="I726" s="87" t="s">
        <v>18</v>
      </c>
      <c r="J726" s="88" t="str">
        <f>_xlfn.DISPIMG("ID_1FD1008AC9BB4EC49399BAE7A8D937B2",1)</f>
        <v>=DISPIMG("ID_1FD1008AC9BB4EC49399BAE7A8D937B2",1)</v>
      </c>
    </row>
    <row r="727" s="4" customFormat="1" ht="225" spans="1:10">
      <c r="A727" s="30">
        <v>715</v>
      </c>
      <c r="B727" s="31" t="s">
        <v>369</v>
      </c>
      <c r="C727" s="63" t="s">
        <v>19</v>
      </c>
      <c r="D727" s="79" t="s">
        <v>370</v>
      </c>
      <c r="E727" s="34">
        <v>2</v>
      </c>
      <c r="F727" s="80" t="s">
        <v>17</v>
      </c>
      <c r="G727" s="35"/>
      <c r="H727" s="35"/>
      <c r="I727" s="87" t="s">
        <v>18</v>
      </c>
      <c r="J727" s="88" t="str">
        <f>_xlfn.DISPIMG("ID_53BCF622C9054AE581C50AC7612BCDF7",1)</f>
        <v>=DISPIMG("ID_53BCF622C9054AE581C50AC7612BCDF7",1)</v>
      </c>
    </row>
    <row r="728" s="4" customFormat="1" ht="225" spans="1:10">
      <c r="A728" s="30">
        <v>716</v>
      </c>
      <c r="B728" s="31" t="s">
        <v>369</v>
      </c>
      <c r="C728" s="63" t="s">
        <v>19</v>
      </c>
      <c r="D728" s="79" t="s">
        <v>371</v>
      </c>
      <c r="E728" s="34">
        <v>2</v>
      </c>
      <c r="F728" s="80" t="s">
        <v>17</v>
      </c>
      <c r="G728" s="35"/>
      <c r="H728" s="35"/>
      <c r="I728" s="87" t="s">
        <v>18</v>
      </c>
      <c r="J728" s="88" t="str">
        <f>_xlfn.DISPIMG("ID_B6AB074E2DC341BEAE4E95B56CE9E772",1)</f>
        <v>=DISPIMG("ID_B6AB074E2DC341BEAE4E95B56CE9E772",1)</v>
      </c>
    </row>
    <row r="729" s="4" customFormat="1" ht="42.45" spans="1:10">
      <c r="A729" s="30">
        <v>717</v>
      </c>
      <c r="B729" s="31" t="s">
        <v>369</v>
      </c>
      <c r="C729" s="63" t="s">
        <v>25</v>
      </c>
      <c r="D729" s="63" t="s">
        <v>26</v>
      </c>
      <c r="E729" s="34">
        <v>1</v>
      </c>
      <c r="F729" s="80" t="s">
        <v>27</v>
      </c>
      <c r="G729" s="35"/>
      <c r="H729" s="35"/>
      <c r="I729" s="87" t="s">
        <v>28</v>
      </c>
      <c r="J729" s="35" t="str">
        <f>_xlfn.DISPIMG("ID_E020D82D113F485C8717802B3300ABCD",1)</f>
        <v>=DISPIMG("ID_E020D82D113F485C8717802B3300ABCD",1)</v>
      </c>
    </row>
    <row r="730" s="4" customFormat="1" ht="49.45" spans="1:10">
      <c r="A730" s="30">
        <v>718</v>
      </c>
      <c r="B730" s="31" t="s">
        <v>369</v>
      </c>
      <c r="C730" s="63" t="s">
        <v>29</v>
      </c>
      <c r="D730" s="34"/>
      <c r="E730" s="34">
        <v>1</v>
      </c>
      <c r="F730" s="80" t="s">
        <v>27</v>
      </c>
      <c r="G730" s="35"/>
      <c r="H730" s="35"/>
      <c r="I730" s="87" t="s">
        <v>30</v>
      </c>
      <c r="J730" s="35" t="str">
        <f>_xlfn.DISPIMG("ID_269BD0FDA6624ABAB58BBAA74CD53337",1)</f>
        <v>=DISPIMG("ID_269BD0FDA6624ABAB58BBAA74CD53337",1)</v>
      </c>
    </row>
    <row r="731" s="4" customFormat="1" ht="50.25" spans="1:10">
      <c r="A731" s="30">
        <v>719</v>
      </c>
      <c r="B731" s="31" t="s">
        <v>369</v>
      </c>
      <c r="C731" s="63" t="s">
        <v>93</v>
      </c>
      <c r="D731" s="34"/>
      <c r="E731" s="34">
        <v>1</v>
      </c>
      <c r="F731" s="80" t="s">
        <v>27</v>
      </c>
      <c r="G731" s="35"/>
      <c r="H731" s="35"/>
      <c r="I731" s="87" t="s">
        <v>94</v>
      </c>
      <c r="J731" s="35" t="str">
        <f>_xlfn.DISPIMG("ID_4C4A24BC214E44D2B0E86021D4049533",1)</f>
        <v>=DISPIMG("ID_4C4A24BC214E44D2B0E86021D4049533",1)</v>
      </c>
    </row>
    <row r="732" s="4" customFormat="1" ht="112.5" spans="1:10">
      <c r="A732" s="30">
        <v>720</v>
      </c>
      <c r="B732" s="81" t="s">
        <v>372</v>
      </c>
      <c r="C732" s="63" t="s">
        <v>193</v>
      </c>
      <c r="D732" s="79" t="s">
        <v>373</v>
      </c>
      <c r="E732" s="34">
        <v>2</v>
      </c>
      <c r="F732" s="80" t="s">
        <v>54</v>
      </c>
      <c r="G732" s="35"/>
      <c r="H732" s="35"/>
      <c r="I732" s="87" t="s">
        <v>195</v>
      </c>
      <c r="J732" s="35" t="str">
        <f>_xlfn.DISPIMG("ID_6F5C7FEEBE1048FEA913E0B95215DB1C",1)</f>
        <v>=DISPIMG("ID_6F5C7FEEBE1048FEA913E0B95215DB1C",1)</v>
      </c>
    </row>
    <row r="733" s="4" customFormat="1" ht="112.5" spans="1:10">
      <c r="A733" s="30">
        <v>721</v>
      </c>
      <c r="B733" s="31" t="s">
        <v>374</v>
      </c>
      <c r="C733" s="63" t="s">
        <v>193</v>
      </c>
      <c r="D733" s="79" t="s">
        <v>373</v>
      </c>
      <c r="E733" s="34">
        <v>2</v>
      </c>
      <c r="F733" s="80" t="s">
        <v>54</v>
      </c>
      <c r="G733" s="35"/>
      <c r="H733" s="35"/>
      <c r="I733" s="87" t="s">
        <v>195</v>
      </c>
      <c r="J733" s="35" t="str">
        <f>_xlfn.DISPIMG("ID_B10E6C687EDC4E6092AE1FFA2E324219",1)</f>
        <v>=DISPIMG("ID_B10E6C687EDC4E6092AE1FFA2E324219",1)</v>
      </c>
    </row>
    <row r="734" s="4" customFormat="1" ht="101.25" spans="1:10">
      <c r="A734" s="30">
        <v>722</v>
      </c>
      <c r="B734" s="31" t="s">
        <v>375</v>
      </c>
      <c r="C734" s="63" t="s">
        <v>250</v>
      </c>
      <c r="D734" s="79" t="s">
        <v>376</v>
      </c>
      <c r="E734" s="34">
        <v>2</v>
      </c>
      <c r="F734" s="80" t="s">
        <v>17</v>
      </c>
      <c r="G734" s="35"/>
      <c r="H734" s="35"/>
      <c r="I734" s="87" t="s">
        <v>251</v>
      </c>
      <c r="J734" s="88" t="str">
        <f>_xlfn.DISPIMG("ID_EF70476AD137407E9FCEE49A46E11B21",1)</f>
        <v>=DISPIMG("ID_EF70476AD137407E9FCEE49A46E11B21",1)</v>
      </c>
    </row>
    <row r="735" s="4" customFormat="1" ht="112.5" spans="1:10">
      <c r="A735" s="30">
        <v>723</v>
      </c>
      <c r="B735" s="31" t="s">
        <v>377</v>
      </c>
      <c r="C735" s="63" t="s">
        <v>193</v>
      </c>
      <c r="D735" s="79" t="s">
        <v>373</v>
      </c>
      <c r="E735" s="34">
        <v>2</v>
      </c>
      <c r="F735" s="80" t="s">
        <v>54</v>
      </c>
      <c r="G735" s="35"/>
      <c r="H735" s="35"/>
      <c r="I735" s="87" t="s">
        <v>195</v>
      </c>
      <c r="J735" s="35" t="str">
        <f>_xlfn.DISPIMG("ID_A49098DABB74420DBDCE9146157756F2",1)</f>
        <v>=DISPIMG("ID_A49098DABB74420DBDCE9146157756F2",1)</v>
      </c>
    </row>
    <row r="736" s="4" customFormat="1" ht="112.5" spans="1:10">
      <c r="A736" s="30">
        <v>724</v>
      </c>
      <c r="B736" s="31" t="s">
        <v>378</v>
      </c>
      <c r="C736" s="63" t="s">
        <v>193</v>
      </c>
      <c r="D736" s="79" t="s">
        <v>373</v>
      </c>
      <c r="E736" s="34">
        <v>2</v>
      </c>
      <c r="F736" s="80" t="s">
        <v>54</v>
      </c>
      <c r="G736" s="35"/>
      <c r="H736" s="35"/>
      <c r="I736" s="87" t="s">
        <v>195</v>
      </c>
      <c r="J736" s="35" t="str">
        <f>_xlfn.DISPIMG("ID_201C84E21E9F40718C58B5A3B4E4EA5A",1)</f>
        <v>=DISPIMG("ID_201C84E21E9F40718C58B5A3B4E4EA5A",1)</v>
      </c>
    </row>
    <row r="737" s="4" customFormat="1" ht="112.5" spans="1:10">
      <c r="A737" s="30">
        <v>725</v>
      </c>
      <c r="B737" s="31" t="s">
        <v>379</v>
      </c>
      <c r="C737" s="63" t="s">
        <v>193</v>
      </c>
      <c r="D737" s="79" t="s">
        <v>373</v>
      </c>
      <c r="E737" s="34">
        <v>2</v>
      </c>
      <c r="F737" s="80" t="s">
        <v>54</v>
      </c>
      <c r="G737" s="35"/>
      <c r="H737" s="35"/>
      <c r="I737" s="87" t="s">
        <v>195</v>
      </c>
      <c r="J737" s="35" t="str">
        <f>_xlfn.DISPIMG("ID_D31A3DAE694F4D0B8BEAA54025DD4B39",1)</f>
        <v>=DISPIMG("ID_D31A3DAE694F4D0B8BEAA54025DD4B39",1)</v>
      </c>
    </row>
    <row r="738" s="4" customFormat="1" ht="112.5" spans="1:10">
      <c r="A738" s="30">
        <v>726</v>
      </c>
      <c r="B738" s="31" t="s">
        <v>380</v>
      </c>
      <c r="C738" s="63" t="s">
        <v>193</v>
      </c>
      <c r="D738" s="79" t="s">
        <v>373</v>
      </c>
      <c r="E738" s="34">
        <v>3</v>
      </c>
      <c r="F738" s="80" t="s">
        <v>54</v>
      </c>
      <c r="G738" s="35"/>
      <c r="H738" s="35"/>
      <c r="I738" s="87" t="s">
        <v>195</v>
      </c>
      <c r="J738" s="35" t="str">
        <f>_xlfn.DISPIMG("ID_C703CD1F81F243EA8EB1E8F42F3E83DE",1)</f>
        <v>=DISPIMG("ID_C703CD1F81F243EA8EB1E8F42F3E83DE",1)</v>
      </c>
    </row>
    <row r="739" s="4" customFormat="1" ht="225" spans="1:10">
      <c r="A739" s="30">
        <v>727</v>
      </c>
      <c r="B739" s="31" t="s">
        <v>79</v>
      </c>
      <c r="C739" s="63" t="s">
        <v>19</v>
      </c>
      <c r="D739" s="79" t="s">
        <v>381</v>
      </c>
      <c r="E739" s="34">
        <v>1</v>
      </c>
      <c r="F739" s="80" t="s">
        <v>17</v>
      </c>
      <c r="G739" s="35"/>
      <c r="H739" s="35"/>
      <c r="I739" s="87" t="s">
        <v>18</v>
      </c>
      <c r="J739" s="88" t="str">
        <f>_xlfn.DISPIMG("ID_10304F06A57D407CBE3A75A7DAA55C8B",1)</f>
        <v>=DISPIMG("ID_10304F06A57D407CBE3A75A7DAA55C8B",1)</v>
      </c>
    </row>
    <row r="740" s="4" customFormat="1" ht="44.8" spans="1:10">
      <c r="A740" s="30">
        <v>728</v>
      </c>
      <c r="B740" s="31" t="s">
        <v>79</v>
      </c>
      <c r="C740" s="63" t="s">
        <v>85</v>
      </c>
      <c r="D740" s="34"/>
      <c r="E740" s="34">
        <v>50</v>
      </c>
      <c r="F740" s="80" t="s">
        <v>27</v>
      </c>
      <c r="G740" s="35"/>
      <c r="H740" s="35"/>
      <c r="I740" s="87" t="s">
        <v>86</v>
      </c>
      <c r="J740" s="35" t="str">
        <f>_xlfn.DISPIMG("ID_51E85382571046ED86A5792C18020630",1)</f>
        <v>=DISPIMG("ID_51E85382571046ED86A5792C18020630",1)</v>
      </c>
    </row>
    <row r="741" s="4" customFormat="1" ht="112.5" spans="1:10">
      <c r="A741" s="30">
        <v>729</v>
      </c>
      <c r="B741" s="31" t="s">
        <v>79</v>
      </c>
      <c r="C741" s="63" t="s">
        <v>87</v>
      </c>
      <c r="D741" s="34" t="s">
        <v>88</v>
      </c>
      <c r="E741" s="34">
        <v>25</v>
      </c>
      <c r="F741" s="80" t="s">
        <v>17</v>
      </c>
      <c r="G741" s="35"/>
      <c r="H741" s="35"/>
      <c r="I741" s="87" t="s">
        <v>89</v>
      </c>
      <c r="J741" s="34" t="str">
        <f>_xlfn.DISPIMG("ID_D96C9362BF1149F9B22ED6A96B831625",1)</f>
        <v>=DISPIMG("ID_D96C9362BF1149F9B22ED6A96B831625",1)</v>
      </c>
    </row>
    <row r="742" s="4" customFormat="1" ht="22.5" spans="1:10">
      <c r="A742" s="71" t="s">
        <v>382</v>
      </c>
      <c r="B742" s="101"/>
      <c r="C742" s="101"/>
      <c r="D742" s="101"/>
      <c r="E742" s="101"/>
      <c r="F742" s="101"/>
      <c r="G742" s="102"/>
      <c r="H742" s="73"/>
      <c r="I742" s="107"/>
      <c r="J742" s="101"/>
    </row>
    <row r="743" s="4" customFormat="1" ht="22.5" spans="1:10">
      <c r="A743" s="103" t="s">
        <v>13</v>
      </c>
      <c r="B743" s="104"/>
      <c r="C743" s="105"/>
      <c r="D743" s="106"/>
      <c r="E743" s="106"/>
      <c r="F743" s="106"/>
      <c r="G743" s="106"/>
      <c r="H743" s="29"/>
      <c r="I743" s="108"/>
      <c r="J743" s="106"/>
    </row>
    <row r="744" s="4" customFormat="1" ht="225" spans="1:10">
      <c r="A744" s="46">
        <v>730</v>
      </c>
      <c r="B744" s="39" t="s">
        <v>383</v>
      </c>
      <c r="C744" s="32" t="s">
        <v>19</v>
      </c>
      <c r="D744" s="34" t="s">
        <v>384</v>
      </c>
      <c r="E744" s="34">
        <v>1</v>
      </c>
      <c r="F744" s="34" t="s">
        <v>17</v>
      </c>
      <c r="G744" s="35"/>
      <c r="H744" s="35"/>
      <c r="I744" s="109" t="s">
        <v>18</v>
      </c>
      <c r="J744" s="88" t="str">
        <f>_xlfn.DISPIMG("ID_F65BA61B2DA042C6AD23D9A4472C71B5",1)</f>
        <v>=DISPIMG("ID_F65BA61B2DA042C6AD23D9A4472C71B5",1)</v>
      </c>
    </row>
    <row r="745" s="4" customFormat="1" ht="42.45" spans="1:10">
      <c r="A745" s="46">
        <v>731</v>
      </c>
      <c r="B745" s="39" t="s">
        <v>383</v>
      </c>
      <c r="C745" s="32" t="s">
        <v>25</v>
      </c>
      <c r="D745" s="63" t="s">
        <v>26</v>
      </c>
      <c r="E745" s="34">
        <v>1</v>
      </c>
      <c r="F745" s="35" t="s">
        <v>27</v>
      </c>
      <c r="G745" s="35"/>
      <c r="H745" s="35"/>
      <c r="I745" s="109" t="s">
        <v>28</v>
      </c>
      <c r="J745" s="35" t="str">
        <f>_xlfn.DISPIMG("ID_1C9CF54393394D3980BFE61880C2BA74",1)</f>
        <v>=DISPIMG("ID_1C9CF54393394D3980BFE61880C2BA74",1)</v>
      </c>
    </row>
    <row r="746" s="4" customFormat="1" ht="49.5" spans="1:10">
      <c r="A746" s="46">
        <v>732</v>
      </c>
      <c r="B746" s="39" t="s">
        <v>383</v>
      </c>
      <c r="C746" s="32" t="s">
        <v>29</v>
      </c>
      <c r="D746" s="34"/>
      <c r="E746" s="34">
        <v>1</v>
      </c>
      <c r="F746" s="35" t="s">
        <v>27</v>
      </c>
      <c r="G746" s="35"/>
      <c r="H746" s="35"/>
      <c r="I746" s="109" t="s">
        <v>30</v>
      </c>
      <c r="J746" s="35" t="str">
        <f>_xlfn.DISPIMG("ID_8AC39787899D4A58B3409718B5DD7E4B",1)</f>
        <v>=DISPIMG("ID_8AC39787899D4A58B3409718B5DD7E4B",1)</v>
      </c>
    </row>
    <row r="747" s="4" customFormat="1" ht="225" spans="1:10">
      <c r="A747" s="46">
        <v>733</v>
      </c>
      <c r="B747" s="34" t="s">
        <v>385</v>
      </c>
      <c r="C747" s="32" t="s">
        <v>19</v>
      </c>
      <c r="D747" s="34" t="s">
        <v>386</v>
      </c>
      <c r="E747" s="34">
        <v>2</v>
      </c>
      <c r="F747" s="34" t="s">
        <v>17</v>
      </c>
      <c r="G747" s="35"/>
      <c r="H747" s="35"/>
      <c r="I747" s="109" t="s">
        <v>18</v>
      </c>
      <c r="J747" s="88" t="str">
        <f>_xlfn.DISPIMG("ID_80EF15251F7B4983AA5DFD5023B12F00",1)</f>
        <v>=DISPIMG("ID_80EF15251F7B4983AA5DFD5023B12F00",1)</v>
      </c>
    </row>
    <row r="748" s="4" customFormat="1" ht="225" spans="1:10">
      <c r="A748" s="46">
        <v>734</v>
      </c>
      <c r="B748" s="34" t="s">
        <v>385</v>
      </c>
      <c r="C748" s="32" t="s">
        <v>19</v>
      </c>
      <c r="D748" s="34" t="s">
        <v>387</v>
      </c>
      <c r="E748" s="34">
        <v>1</v>
      </c>
      <c r="F748" s="34" t="s">
        <v>17</v>
      </c>
      <c r="G748" s="35"/>
      <c r="H748" s="35"/>
      <c r="I748" s="109" t="s">
        <v>18</v>
      </c>
      <c r="J748" s="88" t="str">
        <f>_xlfn.DISPIMG("ID_B74982E06C3A4EACA3E5B049D01E84B0",1)</f>
        <v>=DISPIMG("ID_B74982E06C3A4EACA3E5B049D01E84B0",1)</v>
      </c>
    </row>
    <row r="749" s="4" customFormat="1" ht="42.45" spans="1:10">
      <c r="A749" s="46">
        <v>735</v>
      </c>
      <c r="B749" s="34" t="s">
        <v>385</v>
      </c>
      <c r="C749" s="32" t="s">
        <v>25</v>
      </c>
      <c r="D749" s="63" t="s">
        <v>26</v>
      </c>
      <c r="E749" s="34">
        <v>1</v>
      </c>
      <c r="F749" s="35" t="s">
        <v>27</v>
      </c>
      <c r="G749" s="35"/>
      <c r="H749" s="35"/>
      <c r="I749" s="109" t="s">
        <v>28</v>
      </c>
      <c r="J749" s="35" t="str">
        <f>_xlfn.DISPIMG("ID_8E1C375EAE11453D846A4CED1480BA83",1)</f>
        <v>=DISPIMG("ID_8E1C375EAE11453D846A4CED1480BA83",1)</v>
      </c>
    </row>
    <row r="750" s="4" customFormat="1" ht="39.75" spans="1:10">
      <c r="A750" s="46">
        <v>736</v>
      </c>
      <c r="B750" s="34" t="s">
        <v>385</v>
      </c>
      <c r="C750" s="32" t="s">
        <v>29</v>
      </c>
      <c r="D750" s="34"/>
      <c r="E750" s="34">
        <v>1</v>
      </c>
      <c r="F750" s="35" t="s">
        <v>27</v>
      </c>
      <c r="G750" s="35"/>
      <c r="H750" s="35"/>
      <c r="I750" s="109" t="s">
        <v>30</v>
      </c>
      <c r="J750" s="35" t="str">
        <f>_xlfn.DISPIMG("ID_A2CBC1FA2404427F9568B2D1A74835AB",1)</f>
        <v>=DISPIMG("ID_A2CBC1FA2404427F9568B2D1A74835AB",1)</v>
      </c>
    </row>
    <row r="751" s="4" customFormat="1" ht="225" spans="1:10">
      <c r="A751" s="46">
        <v>737</v>
      </c>
      <c r="B751" s="34" t="s">
        <v>388</v>
      </c>
      <c r="C751" s="32" t="s">
        <v>19</v>
      </c>
      <c r="D751" s="34" t="s">
        <v>389</v>
      </c>
      <c r="E751" s="34">
        <v>1</v>
      </c>
      <c r="F751" s="34" t="s">
        <v>17</v>
      </c>
      <c r="G751" s="35"/>
      <c r="H751" s="35"/>
      <c r="I751" s="109" t="s">
        <v>18</v>
      </c>
      <c r="J751" s="88" t="str">
        <f>_xlfn.DISPIMG("ID_E11B29F23BE64B41839AE40E8ECFB1AC",1)</f>
        <v>=DISPIMG("ID_E11B29F23BE64B41839AE40E8ECFB1AC",1)</v>
      </c>
    </row>
    <row r="752" s="4" customFormat="1" ht="42.45" spans="1:10">
      <c r="A752" s="46">
        <v>738</v>
      </c>
      <c r="B752" s="34" t="s">
        <v>388</v>
      </c>
      <c r="C752" s="32" t="s">
        <v>25</v>
      </c>
      <c r="D752" s="63" t="s">
        <v>26</v>
      </c>
      <c r="E752" s="34">
        <v>1</v>
      </c>
      <c r="F752" s="35" t="s">
        <v>27</v>
      </c>
      <c r="G752" s="35"/>
      <c r="H752" s="35"/>
      <c r="I752" s="109" t="s">
        <v>28</v>
      </c>
      <c r="J752" s="35" t="str">
        <f>_xlfn.DISPIMG("ID_BE89CDA730614BFE90310E2F17DE9F2B",1)</f>
        <v>=DISPIMG("ID_BE89CDA730614BFE90310E2F17DE9F2B",1)</v>
      </c>
    </row>
    <row r="753" s="4" customFormat="1" ht="41.25" spans="1:10">
      <c r="A753" s="46">
        <v>739</v>
      </c>
      <c r="B753" s="34" t="s">
        <v>388</v>
      </c>
      <c r="C753" s="32" t="s">
        <v>29</v>
      </c>
      <c r="D753" s="34"/>
      <c r="E753" s="34">
        <v>1</v>
      </c>
      <c r="F753" s="35" t="s">
        <v>27</v>
      </c>
      <c r="G753" s="35"/>
      <c r="H753" s="35"/>
      <c r="I753" s="109" t="s">
        <v>30</v>
      </c>
      <c r="J753" s="35" t="str">
        <f>_xlfn.DISPIMG("ID_A12E46CD9FFA4BA389FB1A64BAF9A61B",1)</f>
        <v>=DISPIMG("ID_A12E46CD9FFA4BA389FB1A64BAF9A61B",1)</v>
      </c>
    </row>
    <row r="754" s="4" customFormat="1" ht="100.25" spans="1:10">
      <c r="A754" s="46">
        <v>740</v>
      </c>
      <c r="B754" s="53" t="s">
        <v>390</v>
      </c>
      <c r="C754" s="51" t="s">
        <v>42</v>
      </c>
      <c r="D754" s="53" t="s">
        <v>391</v>
      </c>
      <c r="E754" s="53">
        <v>1</v>
      </c>
      <c r="F754" s="53" t="s">
        <v>17</v>
      </c>
      <c r="G754" s="54"/>
      <c r="H754" s="54"/>
      <c r="I754" s="57" t="s">
        <v>109</v>
      </c>
      <c r="J754" s="53" t="str">
        <f>_xlfn.DISPIMG("ID_77425A4EBF1B422E8A3D9AA8097558AC",1)</f>
        <v>=DISPIMG("ID_77425A4EBF1B422E8A3D9AA8097558AC",1)</v>
      </c>
    </row>
    <row r="755" s="4" customFormat="1" ht="84" spans="1:10">
      <c r="A755" s="46">
        <v>741</v>
      </c>
      <c r="B755" s="53" t="s">
        <v>390</v>
      </c>
      <c r="C755" s="51" t="s">
        <v>42</v>
      </c>
      <c r="D755" s="53" t="s">
        <v>392</v>
      </c>
      <c r="E755" s="53">
        <v>5</v>
      </c>
      <c r="F755" s="53" t="s">
        <v>17</v>
      </c>
      <c r="G755" s="54"/>
      <c r="H755" s="54"/>
      <c r="I755" s="57" t="s">
        <v>109</v>
      </c>
      <c r="J755" s="54" t="str">
        <f>_xlfn.DISPIMG("ID_88DBDB449E6148CAACA06059A7989EF4",1)</f>
        <v>=DISPIMG("ID_88DBDB449E6148CAACA06059A7989EF4",1)</v>
      </c>
    </row>
    <row r="756" s="4" customFormat="1" ht="108" spans="1:10">
      <c r="A756" s="46">
        <v>742</v>
      </c>
      <c r="B756" s="53" t="s">
        <v>390</v>
      </c>
      <c r="C756" s="51" t="s">
        <v>393</v>
      </c>
      <c r="D756" s="53" t="s">
        <v>394</v>
      </c>
      <c r="E756" s="53">
        <v>1</v>
      </c>
      <c r="F756" s="53" t="s">
        <v>17</v>
      </c>
      <c r="G756" s="54"/>
      <c r="H756" s="54"/>
      <c r="I756" s="57" t="s">
        <v>395</v>
      </c>
      <c r="J756" s="110" t="str">
        <f t="shared" ref="J756:J761" si="2">_xlfn.DISPIMG("ID_EE513151B54B4E39821F974542B1519C",1)</f>
        <v>=DISPIMG("ID_EE513151B54B4E39821F974542B1519C",1)</v>
      </c>
    </row>
    <row r="757" s="4" customFormat="1" ht="147.05" spans="1:10">
      <c r="A757" s="46">
        <v>743</v>
      </c>
      <c r="B757" s="53" t="s">
        <v>390</v>
      </c>
      <c r="C757" s="51" t="s">
        <v>110</v>
      </c>
      <c r="D757" s="53" t="s">
        <v>396</v>
      </c>
      <c r="E757" s="53">
        <v>4</v>
      </c>
      <c r="F757" s="53" t="s">
        <v>54</v>
      </c>
      <c r="G757" s="54"/>
      <c r="H757" s="54"/>
      <c r="I757" s="111" t="s">
        <v>55</v>
      </c>
      <c r="J757" s="56" t="str">
        <f>_xlfn.DISPIMG("ID_9FD92BB06DED424995C035B2F1DA078C",1)</f>
        <v>=DISPIMG("ID_9FD92BB06DED424995C035B2F1DA078C",1)</v>
      </c>
    </row>
    <row r="758" s="4" customFormat="1" ht="168" spans="1:10">
      <c r="A758" s="46">
        <v>744</v>
      </c>
      <c r="B758" s="53" t="s">
        <v>390</v>
      </c>
      <c r="C758" s="55" t="s">
        <v>106</v>
      </c>
      <c r="D758" s="52" t="s">
        <v>46</v>
      </c>
      <c r="E758" s="53">
        <v>11</v>
      </c>
      <c r="F758" s="53" t="s">
        <v>17</v>
      </c>
      <c r="G758" s="54"/>
      <c r="H758" s="54"/>
      <c r="I758" s="57" t="s">
        <v>56</v>
      </c>
      <c r="J758" s="54" t="str">
        <f>_xlfn.DISPIMG("ID_BEC0A29FFF214AA9A41BD27E48F92993",1)</f>
        <v>=DISPIMG("ID_BEC0A29FFF214AA9A41BD27E48F92993",1)</v>
      </c>
    </row>
    <row r="759" s="4" customFormat="1" ht="87.95" spans="1:10">
      <c r="A759" s="46">
        <v>745</v>
      </c>
      <c r="B759" s="53" t="s">
        <v>397</v>
      </c>
      <c r="C759" s="51" t="s">
        <v>42</v>
      </c>
      <c r="D759" s="53" t="s">
        <v>225</v>
      </c>
      <c r="E759" s="53">
        <v>1</v>
      </c>
      <c r="F759" s="53" t="s">
        <v>17</v>
      </c>
      <c r="G759" s="54"/>
      <c r="H759" s="54"/>
      <c r="I759" s="57" t="s">
        <v>109</v>
      </c>
      <c r="J759" s="54" t="str">
        <f>_xlfn.DISPIMG("ID_88DBDB449E6148CAACA06059A7989EF4",1)</f>
        <v>=DISPIMG("ID_88DBDB449E6148CAACA06059A7989EF4",1)</v>
      </c>
    </row>
    <row r="760" s="4" customFormat="1" ht="108" spans="1:10">
      <c r="A760" s="46">
        <v>746</v>
      </c>
      <c r="B760" s="53" t="s">
        <v>397</v>
      </c>
      <c r="C760" s="51" t="s">
        <v>393</v>
      </c>
      <c r="D760" s="53" t="s">
        <v>398</v>
      </c>
      <c r="E760" s="53">
        <v>1</v>
      </c>
      <c r="F760" s="53" t="s">
        <v>17</v>
      </c>
      <c r="G760" s="54"/>
      <c r="H760" s="54"/>
      <c r="I760" s="57" t="s">
        <v>395</v>
      </c>
      <c r="J760" s="110" t="str">
        <f t="shared" si="2"/>
        <v>=DISPIMG("ID_EE513151B54B4E39821F974542B1519C",1)</v>
      </c>
    </row>
    <row r="761" s="4" customFormat="1" ht="108" spans="1:10">
      <c r="A761" s="46">
        <v>747</v>
      </c>
      <c r="B761" s="53" t="s">
        <v>397</v>
      </c>
      <c r="C761" s="51" t="s">
        <v>393</v>
      </c>
      <c r="D761" s="53" t="s">
        <v>399</v>
      </c>
      <c r="E761" s="53">
        <v>1</v>
      </c>
      <c r="F761" s="53" t="s">
        <v>54</v>
      </c>
      <c r="G761" s="54"/>
      <c r="H761" s="54"/>
      <c r="I761" s="57" t="s">
        <v>395</v>
      </c>
      <c r="J761" s="110" t="str">
        <f t="shared" si="2"/>
        <v>=DISPIMG("ID_EE513151B54B4E39821F974542B1519C",1)</v>
      </c>
    </row>
    <row r="762" s="4" customFormat="1" ht="168" spans="1:10">
      <c r="A762" s="46">
        <v>748</v>
      </c>
      <c r="B762" s="53" t="s">
        <v>397</v>
      </c>
      <c r="C762" s="55" t="s">
        <v>106</v>
      </c>
      <c r="D762" s="52" t="s">
        <v>46</v>
      </c>
      <c r="E762" s="53">
        <v>3</v>
      </c>
      <c r="F762" s="53" t="s">
        <v>17</v>
      </c>
      <c r="G762" s="54"/>
      <c r="H762" s="54"/>
      <c r="I762" s="57" t="s">
        <v>56</v>
      </c>
      <c r="J762" s="54" t="str">
        <f>_xlfn.DISPIMG("ID_C6AE453B9CD9463F8E5917015D756157",1)</f>
        <v>=DISPIMG("ID_C6AE453B9CD9463F8E5917015D756157",1)</v>
      </c>
    </row>
    <row r="763" s="4" customFormat="1" ht="72" spans="1:10">
      <c r="A763" s="46">
        <v>749</v>
      </c>
      <c r="B763" s="53" t="s">
        <v>397</v>
      </c>
      <c r="C763" s="51" t="s">
        <v>76</v>
      </c>
      <c r="D763" s="53" t="s">
        <v>166</v>
      </c>
      <c r="E763" s="53">
        <v>1</v>
      </c>
      <c r="F763" s="53" t="s">
        <v>17</v>
      </c>
      <c r="G763" s="54"/>
      <c r="H763" s="54"/>
      <c r="I763" s="57" t="s">
        <v>78</v>
      </c>
      <c r="J763" s="54"/>
    </row>
    <row r="764" s="4" customFormat="1" ht="129.8" spans="1:10">
      <c r="A764" s="46">
        <v>750</v>
      </c>
      <c r="B764" s="53" t="s">
        <v>400</v>
      </c>
      <c r="C764" s="51" t="s">
        <v>42</v>
      </c>
      <c r="D764" s="53" t="s">
        <v>401</v>
      </c>
      <c r="E764" s="53">
        <v>1</v>
      </c>
      <c r="F764" s="53" t="s">
        <v>17</v>
      </c>
      <c r="G764" s="54"/>
      <c r="H764" s="54"/>
      <c r="I764" s="57" t="s">
        <v>109</v>
      </c>
      <c r="J764" s="53" t="str">
        <f>_xlfn.DISPIMG("ID_77425A4EBF1B422E8A3D9AA8097558AC",1)</f>
        <v>=DISPIMG("ID_77425A4EBF1B422E8A3D9AA8097558AC",1)</v>
      </c>
    </row>
    <row r="765" s="4" customFormat="1" ht="168" spans="1:10">
      <c r="A765" s="46">
        <v>751</v>
      </c>
      <c r="B765" s="53" t="s">
        <v>400</v>
      </c>
      <c r="C765" s="55" t="s">
        <v>106</v>
      </c>
      <c r="D765" s="52" t="s">
        <v>46</v>
      </c>
      <c r="E765" s="53">
        <v>1</v>
      </c>
      <c r="F765" s="53" t="s">
        <v>17</v>
      </c>
      <c r="G765" s="54"/>
      <c r="H765" s="54"/>
      <c r="I765" s="57" t="s">
        <v>56</v>
      </c>
      <c r="J765" s="54" t="str">
        <f>_xlfn.DISPIMG("ID_044598F9C0EB402AA005837EE32DBC76",1)</f>
        <v>=DISPIMG("ID_044598F9C0EB402AA005837EE32DBC76",1)</v>
      </c>
    </row>
    <row r="766" s="4" customFormat="1" ht="60" spans="1:10">
      <c r="A766" s="46">
        <v>752</v>
      </c>
      <c r="B766" s="53" t="s">
        <v>402</v>
      </c>
      <c r="C766" s="51" t="s">
        <v>110</v>
      </c>
      <c r="D766" s="53" t="s">
        <v>403</v>
      </c>
      <c r="E766" s="53">
        <v>12</v>
      </c>
      <c r="F766" s="53" t="s">
        <v>54</v>
      </c>
      <c r="G766" s="54"/>
      <c r="H766" s="54"/>
      <c r="I766" s="111" t="s">
        <v>55</v>
      </c>
      <c r="J766" s="56" t="str">
        <f>_xlfn.DISPIMG("ID_9FD92BB06DED424995C035B2F1DA078C",1)</f>
        <v>=DISPIMG("ID_9FD92BB06DED424995C035B2F1DA078C",1)</v>
      </c>
    </row>
    <row r="767" s="4" customFormat="1" ht="225" spans="1:10">
      <c r="A767" s="46">
        <v>753</v>
      </c>
      <c r="B767" s="34" t="s">
        <v>79</v>
      </c>
      <c r="C767" s="32" t="s">
        <v>19</v>
      </c>
      <c r="D767" s="34" t="s">
        <v>80</v>
      </c>
      <c r="E767" s="34">
        <v>1</v>
      </c>
      <c r="F767" s="34" t="s">
        <v>17</v>
      </c>
      <c r="G767" s="35"/>
      <c r="H767" s="35"/>
      <c r="I767" s="109" t="s">
        <v>18</v>
      </c>
      <c r="J767" s="88" t="str">
        <f>_xlfn.DISPIMG("ID_02FAAE718E99424795A1928D7506C5BE",1)</f>
        <v>=DISPIMG("ID_02FAAE718E99424795A1928D7506C5BE",1)</v>
      </c>
    </row>
    <row r="768" s="4" customFormat="1" ht="39" spans="1:10">
      <c r="A768" s="46">
        <v>754</v>
      </c>
      <c r="B768" s="34" t="s">
        <v>79</v>
      </c>
      <c r="C768" s="32" t="s">
        <v>145</v>
      </c>
      <c r="D768" s="34"/>
      <c r="E768" s="34">
        <v>2</v>
      </c>
      <c r="F768" s="35" t="s">
        <v>27</v>
      </c>
      <c r="G768" s="35"/>
      <c r="H768" s="35"/>
      <c r="I768" s="109" t="s">
        <v>146</v>
      </c>
      <c r="J768" s="35" t="str">
        <f>_xlfn.DISPIMG("ID_832C242F9F424F54AC4A16A8E73577A9",1)</f>
        <v>=DISPIMG("ID_832C242F9F424F54AC4A16A8E73577A9",1)</v>
      </c>
    </row>
    <row r="769" s="4" customFormat="1" ht="33.75" spans="1:10">
      <c r="A769" s="46">
        <v>755</v>
      </c>
      <c r="B769" s="34" t="s">
        <v>79</v>
      </c>
      <c r="C769" s="32" t="s">
        <v>85</v>
      </c>
      <c r="D769" s="34"/>
      <c r="E769" s="34">
        <v>43</v>
      </c>
      <c r="F769" s="35" t="s">
        <v>27</v>
      </c>
      <c r="G769" s="35"/>
      <c r="H769" s="35"/>
      <c r="I769" s="109" t="s">
        <v>86</v>
      </c>
      <c r="J769" s="35" t="str">
        <f>_xlfn.DISPIMG("ID_80B91D9685DC4BE39FE643D9E075BDE7",1)</f>
        <v>=DISPIMG("ID_80B91D9685DC4BE39FE643D9E075BDE7",1)</v>
      </c>
    </row>
    <row r="770" s="4" customFormat="1" ht="112.5" spans="1:10">
      <c r="A770" s="46">
        <v>756</v>
      </c>
      <c r="B770" s="34" t="s">
        <v>79</v>
      </c>
      <c r="C770" s="32" t="s">
        <v>87</v>
      </c>
      <c r="D770" s="34" t="s">
        <v>88</v>
      </c>
      <c r="E770" s="34">
        <v>17</v>
      </c>
      <c r="F770" s="34" t="s">
        <v>17</v>
      </c>
      <c r="G770" s="35"/>
      <c r="H770" s="35"/>
      <c r="I770" s="109" t="s">
        <v>89</v>
      </c>
      <c r="J770" s="34" t="str">
        <f>_xlfn.DISPIMG("ID_D96C9362BF1149F9B22ED6A96B831625",1)</f>
        <v>=DISPIMG("ID_D96C9362BF1149F9B22ED6A96B831625",1)</v>
      </c>
    </row>
    <row r="771" s="4" customFormat="1" spans="1:10">
      <c r="A771" s="25" t="s">
        <v>90</v>
      </c>
      <c r="B771" s="112"/>
      <c r="C771" s="26"/>
      <c r="D771" s="112"/>
      <c r="E771" s="112"/>
      <c r="F771" s="112"/>
      <c r="G771" s="104"/>
      <c r="H771" s="29"/>
      <c r="I771" s="112"/>
      <c r="J771" s="104"/>
    </row>
    <row r="772" s="4" customFormat="1" ht="225" spans="1:10">
      <c r="A772">
        <v>757</v>
      </c>
      <c r="B772" s="34" t="s">
        <v>404</v>
      </c>
      <c r="C772" s="31" t="s">
        <v>15</v>
      </c>
      <c r="D772" s="34" t="s">
        <v>405</v>
      </c>
      <c r="E772" s="34">
        <v>5</v>
      </c>
      <c r="F772" s="34" t="s">
        <v>17</v>
      </c>
      <c r="G772" s="35"/>
      <c r="H772" s="35"/>
      <c r="I772" s="109" t="s">
        <v>18</v>
      </c>
      <c r="J772" s="88" t="str">
        <f>_xlfn.DISPIMG("ID_6C62C8D391A14CA8B6A32B99951629AD",1)</f>
        <v>=DISPIMG("ID_6C62C8D391A14CA8B6A32B99951629AD",1)</v>
      </c>
    </row>
    <row r="773" s="4" customFormat="1" ht="225" spans="1:10">
      <c r="A773">
        <v>758</v>
      </c>
      <c r="B773" s="34" t="s">
        <v>404</v>
      </c>
      <c r="C773" s="31" t="s">
        <v>15</v>
      </c>
      <c r="D773" s="34" t="s">
        <v>406</v>
      </c>
      <c r="E773" s="34">
        <v>4</v>
      </c>
      <c r="F773" s="34" t="s">
        <v>17</v>
      </c>
      <c r="G773" s="35"/>
      <c r="H773" s="35"/>
      <c r="I773" s="109" t="s">
        <v>18</v>
      </c>
      <c r="J773" s="88" t="str">
        <f>_xlfn.DISPIMG("ID_B918111CB9D3448FA69E57C22876E2FF",1)</f>
        <v>=DISPIMG("ID_B918111CB9D3448FA69E57C22876E2FF",1)</v>
      </c>
    </row>
    <row r="774" s="4" customFormat="1" ht="42.45" spans="1:10">
      <c r="A774">
        <v>759</v>
      </c>
      <c r="B774" s="34" t="s">
        <v>404</v>
      </c>
      <c r="C774" s="32" t="s">
        <v>25</v>
      </c>
      <c r="D774" s="63" t="s">
        <v>26</v>
      </c>
      <c r="E774" s="34">
        <v>5</v>
      </c>
      <c r="F774" s="35" t="s">
        <v>27</v>
      </c>
      <c r="G774" s="35"/>
      <c r="H774" s="35"/>
      <c r="I774" s="109" t="s">
        <v>28</v>
      </c>
      <c r="J774" s="35" t="str">
        <f>_xlfn.DISPIMG("ID_4DC63BCD131D4B8FA1914A450F346E32",1)</f>
        <v>=DISPIMG("ID_4DC63BCD131D4B8FA1914A450F346E32",1)</v>
      </c>
    </row>
    <row r="775" s="4" customFormat="1" ht="41.25" spans="1:10">
      <c r="A775">
        <v>760</v>
      </c>
      <c r="B775" s="34" t="s">
        <v>404</v>
      </c>
      <c r="C775" s="32" t="s">
        <v>29</v>
      </c>
      <c r="D775" s="34"/>
      <c r="E775" s="34">
        <v>5</v>
      </c>
      <c r="F775" s="35" t="s">
        <v>27</v>
      </c>
      <c r="G775" s="35"/>
      <c r="H775" s="35"/>
      <c r="I775" s="109" t="s">
        <v>30</v>
      </c>
      <c r="J775" s="35" t="str">
        <f>_xlfn.DISPIMG("ID_27F085E8F73F4B10B04D7E8AA5D5D06E",1)</f>
        <v>=DISPIMG("ID_27F085E8F73F4B10B04D7E8AA5D5D06E",1)</v>
      </c>
    </row>
    <row r="776" s="4" customFormat="1" ht="36.5" spans="1:10">
      <c r="A776">
        <v>761</v>
      </c>
      <c r="B776" s="34" t="s">
        <v>404</v>
      </c>
      <c r="C776" s="32" t="s">
        <v>66</v>
      </c>
      <c r="D776" s="34" t="s">
        <v>67</v>
      </c>
      <c r="E776" s="34">
        <v>5</v>
      </c>
      <c r="F776" s="35" t="s">
        <v>27</v>
      </c>
      <c r="G776" s="35"/>
      <c r="H776" s="35"/>
      <c r="I776" s="109" t="s">
        <v>68</v>
      </c>
      <c r="J776" s="35" t="str">
        <f>_xlfn.DISPIMG("ID_BA85547EB4EF4342AF240BD8CC0C20A5",1)</f>
        <v>=DISPIMG("ID_BA85547EB4EF4342AF240BD8CC0C20A5",1)</v>
      </c>
    </row>
    <row r="777" s="4" customFormat="1" ht="50.25" spans="1:10">
      <c r="A777">
        <v>762</v>
      </c>
      <c r="B777" s="34" t="s">
        <v>404</v>
      </c>
      <c r="C777" s="32" t="s">
        <v>93</v>
      </c>
      <c r="D777" s="34"/>
      <c r="E777" s="34">
        <v>5</v>
      </c>
      <c r="F777" s="35" t="s">
        <v>27</v>
      </c>
      <c r="G777" s="35"/>
      <c r="H777" s="35"/>
      <c r="I777" s="109" t="s">
        <v>94</v>
      </c>
      <c r="J777" s="35" t="str">
        <f>_xlfn.DISPIMG("ID_4C4A24BC214E44D2B0E86021D4049533",1)</f>
        <v>=DISPIMG("ID_4C4A24BC214E44D2B0E86021D4049533",1)</v>
      </c>
    </row>
    <row r="778" s="4" customFormat="1" ht="225" spans="1:10">
      <c r="A778">
        <v>763</v>
      </c>
      <c r="B778" s="35" t="s">
        <v>407</v>
      </c>
      <c r="C778" s="32" t="s">
        <v>19</v>
      </c>
      <c r="D778" s="34" t="s">
        <v>408</v>
      </c>
      <c r="E778" s="34">
        <v>1</v>
      </c>
      <c r="F778" s="34" t="s">
        <v>17</v>
      </c>
      <c r="G778" s="35"/>
      <c r="H778" s="35"/>
      <c r="I778" s="109" t="s">
        <v>18</v>
      </c>
      <c r="J778" s="88" t="str">
        <f>_xlfn.DISPIMG("ID_BBB12920C20B482B8E190B72B73026E8",1)</f>
        <v>=DISPIMG("ID_BBB12920C20B482B8E190B72B73026E8",1)</v>
      </c>
    </row>
    <row r="779" s="4" customFormat="1" ht="38.75" spans="1:10">
      <c r="A779">
        <v>764</v>
      </c>
      <c r="B779" s="35" t="s">
        <v>407</v>
      </c>
      <c r="C779" s="32" t="s">
        <v>25</v>
      </c>
      <c r="D779" s="63" t="s">
        <v>26</v>
      </c>
      <c r="E779" s="34">
        <v>1</v>
      </c>
      <c r="F779" s="35" t="s">
        <v>27</v>
      </c>
      <c r="G779" s="35"/>
      <c r="H779" s="35"/>
      <c r="I779" s="109" t="s">
        <v>28</v>
      </c>
      <c r="J779" s="35" t="str">
        <f>_xlfn.DISPIMG("ID_0C55F0164CAB4FCB8AD9301E1AF71D6E",1)</f>
        <v>=DISPIMG("ID_0C55F0164CAB4FCB8AD9301E1AF71D6E",1)</v>
      </c>
    </row>
    <row r="780" s="4" customFormat="1" ht="44.25" spans="1:10">
      <c r="A780">
        <v>765</v>
      </c>
      <c r="B780" s="35" t="s">
        <v>407</v>
      </c>
      <c r="C780" s="32" t="s">
        <v>29</v>
      </c>
      <c r="D780" s="34"/>
      <c r="E780" s="34">
        <v>1</v>
      </c>
      <c r="F780" s="35" t="s">
        <v>27</v>
      </c>
      <c r="G780" s="35"/>
      <c r="H780" s="35"/>
      <c r="I780" s="109" t="s">
        <v>30</v>
      </c>
      <c r="J780" s="35" t="str">
        <f>_xlfn.DISPIMG("ID_705F03EF45E646C18A95861566869A3D",1)</f>
        <v>=DISPIMG("ID_705F03EF45E646C18A95861566869A3D",1)</v>
      </c>
    </row>
    <row r="781" s="4" customFormat="1" ht="225" spans="1:10">
      <c r="A781">
        <v>766</v>
      </c>
      <c r="B781" s="34" t="s">
        <v>409</v>
      </c>
      <c r="C781" s="32" t="s">
        <v>19</v>
      </c>
      <c r="D781" s="34" t="s">
        <v>410</v>
      </c>
      <c r="E781" s="34">
        <v>1</v>
      </c>
      <c r="F781" s="34" t="s">
        <v>17</v>
      </c>
      <c r="G781" s="35"/>
      <c r="H781" s="35"/>
      <c r="I781" s="109" t="s">
        <v>18</v>
      </c>
      <c r="J781" s="88" t="str">
        <f>_xlfn.DISPIMG("ID_AB9E43115CAE4341AF661217E9AB7ED7",1)</f>
        <v>=DISPIMG("ID_AB9E43115CAE4341AF661217E9AB7ED7",1)</v>
      </c>
    </row>
    <row r="782" s="4" customFormat="1" ht="42.45" spans="1:10">
      <c r="A782">
        <v>767</v>
      </c>
      <c r="B782" s="34" t="s">
        <v>409</v>
      </c>
      <c r="C782" s="32" t="s">
        <v>25</v>
      </c>
      <c r="D782" s="63" t="s">
        <v>26</v>
      </c>
      <c r="E782" s="34">
        <v>1</v>
      </c>
      <c r="F782" s="35" t="s">
        <v>27</v>
      </c>
      <c r="G782" s="35"/>
      <c r="H782" s="35"/>
      <c r="I782" s="109" t="s">
        <v>28</v>
      </c>
      <c r="J782" s="35" t="str">
        <f>_xlfn.DISPIMG("ID_18FC6C80FE634E2599E82D3170F63982",1)</f>
        <v>=DISPIMG("ID_18FC6C80FE634E2599E82D3170F63982",1)</v>
      </c>
    </row>
    <row r="783" s="4" customFormat="1" ht="40.5" spans="1:10">
      <c r="A783">
        <v>768</v>
      </c>
      <c r="B783" s="34" t="s">
        <v>409</v>
      </c>
      <c r="C783" s="32" t="s">
        <v>29</v>
      </c>
      <c r="D783" s="34"/>
      <c r="E783" s="34">
        <v>1</v>
      </c>
      <c r="F783" s="35" t="s">
        <v>27</v>
      </c>
      <c r="G783" s="35"/>
      <c r="H783" s="35"/>
      <c r="I783" s="109" t="s">
        <v>30</v>
      </c>
      <c r="J783" s="35" t="str">
        <f>_xlfn.DISPIMG("ID_F2E7A4BE508A4FD296F087A803FD1344",1)</f>
        <v>=DISPIMG("ID_F2E7A4BE508A4FD296F087A803FD1344",1)</v>
      </c>
    </row>
    <row r="784" s="4" customFormat="1" ht="84" spans="1:10">
      <c r="A784">
        <v>769</v>
      </c>
      <c r="B784" s="53" t="s">
        <v>411</v>
      </c>
      <c r="C784" s="51" t="s">
        <v>42</v>
      </c>
      <c r="D784" s="55" t="s">
        <v>412</v>
      </c>
      <c r="E784" s="53">
        <v>4</v>
      </c>
      <c r="F784" s="53" t="s">
        <v>17</v>
      </c>
      <c r="G784" s="54"/>
      <c r="H784" s="54"/>
      <c r="I784" s="57" t="s">
        <v>109</v>
      </c>
      <c r="J784" s="56" t="str">
        <f>_xlfn.DISPIMG("ID_FA1E317E372C49CB9BBFD746773B0409",1)</f>
        <v>=DISPIMG("ID_FA1E317E372C49CB9BBFD746773B0409",1)</v>
      </c>
    </row>
    <row r="785" s="4" customFormat="1" ht="147.05" spans="1:10">
      <c r="A785">
        <v>770</v>
      </c>
      <c r="B785" s="53" t="s">
        <v>411</v>
      </c>
      <c r="C785" s="51" t="s">
        <v>110</v>
      </c>
      <c r="D785" s="53" t="s">
        <v>396</v>
      </c>
      <c r="E785" s="53">
        <v>8</v>
      </c>
      <c r="F785" s="53" t="s">
        <v>54</v>
      </c>
      <c r="G785" s="54"/>
      <c r="H785" s="54"/>
      <c r="I785" s="111" t="s">
        <v>55</v>
      </c>
      <c r="J785" s="56" t="str">
        <f>_xlfn.DISPIMG("ID_9FD92BB06DED424995C035B2F1DA078C",1)</f>
        <v>=DISPIMG("ID_9FD92BB06DED424995C035B2F1DA078C",1)</v>
      </c>
    </row>
    <row r="786" s="4" customFormat="1" ht="108" spans="1:10">
      <c r="A786">
        <v>771</v>
      </c>
      <c r="B786" s="53" t="s">
        <v>411</v>
      </c>
      <c r="C786" s="51" t="s">
        <v>393</v>
      </c>
      <c r="D786" s="53" t="s">
        <v>413</v>
      </c>
      <c r="E786" s="53">
        <v>4</v>
      </c>
      <c r="F786" s="53" t="s">
        <v>54</v>
      </c>
      <c r="G786" s="54"/>
      <c r="H786" s="54"/>
      <c r="I786" s="57" t="s">
        <v>395</v>
      </c>
      <c r="J786" s="110" t="str">
        <f>_xlfn.DISPIMG("ID_EE513151B54B4E39821F974542B1519C",1)</f>
        <v>=DISPIMG("ID_EE513151B54B4E39821F974542B1519C",1)</v>
      </c>
    </row>
    <row r="787" s="4" customFormat="1" ht="168" spans="1:10">
      <c r="A787">
        <v>772</v>
      </c>
      <c r="B787" s="53" t="s">
        <v>411</v>
      </c>
      <c r="C787" s="55" t="s">
        <v>106</v>
      </c>
      <c r="D787" s="52" t="s">
        <v>46</v>
      </c>
      <c r="E787" s="53">
        <v>12</v>
      </c>
      <c r="F787" s="53" t="s">
        <v>17</v>
      </c>
      <c r="G787" s="54"/>
      <c r="H787" s="54"/>
      <c r="I787" s="57" t="s">
        <v>56</v>
      </c>
      <c r="J787" s="54" t="str">
        <f>_xlfn.DISPIMG("ID_044598F9C0EB402AA005837EE32DBC76",1)</f>
        <v>=DISPIMG("ID_044598F9C0EB402AA005837EE32DBC76",1)</v>
      </c>
    </row>
    <row r="788" s="4" customFormat="1" ht="87.5" spans="1:10">
      <c r="A788">
        <v>773</v>
      </c>
      <c r="B788" s="53" t="s">
        <v>411</v>
      </c>
      <c r="C788" s="51" t="s">
        <v>73</v>
      </c>
      <c r="D788" s="53" t="s">
        <v>414</v>
      </c>
      <c r="E788" s="53">
        <v>4</v>
      </c>
      <c r="F788" s="53" t="s">
        <v>17</v>
      </c>
      <c r="G788" s="54"/>
      <c r="H788" s="54"/>
      <c r="I788" s="50" t="s">
        <v>75</v>
      </c>
      <c r="J788" s="52" t="str">
        <f>_xlfn.DISPIMG("ID_7CE7EF253A024E20B42B1E8FF02FAD29",1)</f>
        <v>=DISPIMG("ID_7CE7EF253A024E20B42B1E8FF02FAD29",1)</v>
      </c>
    </row>
    <row r="789" s="4" customFormat="1" ht="87.5" spans="1:10">
      <c r="A789">
        <v>774</v>
      </c>
      <c r="B789" s="53" t="s">
        <v>411</v>
      </c>
      <c r="C789" s="51" t="s">
        <v>73</v>
      </c>
      <c r="D789" s="53" t="s">
        <v>415</v>
      </c>
      <c r="E789" s="53">
        <v>4</v>
      </c>
      <c r="F789" s="53" t="s">
        <v>17</v>
      </c>
      <c r="G789" s="54"/>
      <c r="H789" s="54"/>
      <c r="I789" s="50" t="s">
        <v>75</v>
      </c>
      <c r="J789" s="52" t="str">
        <f>_xlfn.DISPIMG("ID_6E602761FBAB4410868C7DBDD06BE71D",1)</f>
        <v>=DISPIMG("ID_6E602761FBAB4410868C7DBDD06BE71D",1)</v>
      </c>
    </row>
    <row r="790" s="4" customFormat="1" ht="72" spans="1:10">
      <c r="A790">
        <v>775</v>
      </c>
      <c r="B790" s="53" t="s">
        <v>411</v>
      </c>
      <c r="C790" s="51" t="s">
        <v>76</v>
      </c>
      <c r="D790" s="53" t="s">
        <v>77</v>
      </c>
      <c r="E790" s="53">
        <v>4</v>
      </c>
      <c r="F790" s="53" t="s">
        <v>17</v>
      </c>
      <c r="G790" s="54"/>
      <c r="H790" s="54"/>
      <c r="I790" s="57" t="s">
        <v>78</v>
      </c>
      <c r="J790" s="54"/>
    </row>
    <row r="791" s="4" customFormat="1" ht="72" spans="1:10">
      <c r="A791">
        <v>776</v>
      </c>
      <c r="B791" s="53" t="s">
        <v>411</v>
      </c>
      <c r="C791" s="51" t="s">
        <v>76</v>
      </c>
      <c r="D791" s="53" t="s">
        <v>166</v>
      </c>
      <c r="E791" s="53">
        <v>4</v>
      </c>
      <c r="F791" s="53" t="s">
        <v>17</v>
      </c>
      <c r="G791" s="54"/>
      <c r="H791" s="54"/>
      <c r="I791" s="57" t="s">
        <v>78</v>
      </c>
      <c r="J791" s="54"/>
    </row>
    <row r="792" s="4" customFormat="1" ht="124.05" spans="1:10">
      <c r="A792">
        <v>777</v>
      </c>
      <c r="B792" s="53" t="s">
        <v>416</v>
      </c>
      <c r="C792" s="51" t="s">
        <v>417</v>
      </c>
      <c r="D792" s="53" t="s">
        <v>418</v>
      </c>
      <c r="E792" s="53">
        <v>12</v>
      </c>
      <c r="F792" s="53" t="s">
        <v>17</v>
      </c>
      <c r="G792" s="54"/>
      <c r="H792" s="54"/>
      <c r="I792" s="50" t="s">
        <v>419</v>
      </c>
      <c r="J792" s="54" t="str">
        <f>_xlfn.DISPIMG("ID_B151A32E1DA54FE18B730EB56A45A11C",1)</f>
        <v>=DISPIMG("ID_B151A32E1DA54FE18B730EB56A45A11C",1)</v>
      </c>
    </row>
    <row r="793" s="4" customFormat="1" ht="87.95" spans="1:10">
      <c r="A793">
        <v>778</v>
      </c>
      <c r="B793" s="53" t="s">
        <v>416</v>
      </c>
      <c r="C793" s="51" t="s">
        <v>42</v>
      </c>
      <c r="D793" s="53" t="s">
        <v>420</v>
      </c>
      <c r="E793" s="53">
        <v>48</v>
      </c>
      <c r="F793" s="53" t="s">
        <v>17</v>
      </c>
      <c r="G793" s="54"/>
      <c r="H793" s="54"/>
      <c r="I793" s="57" t="s">
        <v>109</v>
      </c>
      <c r="J793" s="54" t="str">
        <f>_xlfn.DISPIMG("ID_C6E84F25B3EA46BAB538B871461FD355",1)</f>
        <v>=DISPIMG("ID_C6E84F25B3EA46BAB538B871461FD355",1)</v>
      </c>
    </row>
    <row r="794" s="4" customFormat="1" ht="108" spans="1:10">
      <c r="A794">
        <v>779</v>
      </c>
      <c r="B794" s="53" t="s">
        <v>416</v>
      </c>
      <c r="C794" s="51" t="s">
        <v>393</v>
      </c>
      <c r="D794" s="53" t="s">
        <v>398</v>
      </c>
      <c r="E794" s="53">
        <v>2</v>
      </c>
      <c r="F794" s="53" t="s">
        <v>17</v>
      </c>
      <c r="G794" s="54"/>
      <c r="H794" s="54"/>
      <c r="I794" s="57" t="s">
        <v>395</v>
      </c>
      <c r="J794" s="110" t="str">
        <f>_xlfn.DISPIMG("ID_EE513151B54B4E39821F974542B1519C",1)</f>
        <v>=DISPIMG("ID_EE513151B54B4E39821F974542B1519C",1)</v>
      </c>
    </row>
    <row r="795" s="4" customFormat="1" ht="168" spans="1:10">
      <c r="A795">
        <v>780</v>
      </c>
      <c r="B795" s="53" t="s">
        <v>416</v>
      </c>
      <c r="C795" s="55" t="s">
        <v>106</v>
      </c>
      <c r="D795" s="52" t="s">
        <v>46</v>
      </c>
      <c r="E795" s="53">
        <v>60</v>
      </c>
      <c r="F795" s="53" t="s">
        <v>17</v>
      </c>
      <c r="G795" s="54"/>
      <c r="H795" s="54"/>
      <c r="I795" s="57" t="s">
        <v>56</v>
      </c>
      <c r="J795" s="54" t="str">
        <f>_xlfn.DISPIMG("ID_93CEAE55B2564E0DAF769AE06AA10A18",1)</f>
        <v>=DISPIMG("ID_93CEAE55B2564E0DAF769AE06AA10A18",1)</v>
      </c>
    </row>
    <row r="796" s="4" customFormat="1" ht="225" spans="1:10">
      <c r="A796">
        <v>781</v>
      </c>
      <c r="B796" s="34" t="s">
        <v>79</v>
      </c>
      <c r="C796" s="32" t="s">
        <v>19</v>
      </c>
      <c r="D796" s="34" t="s">
        <v>80</v>
      </c>
      <c r="E796" s="34">
        <v>1</v>
      </c>
      <c r="F796" s="34" t="s">
        <v>17</v>
      </c>
      <c r="G796" s="35"/>
      <c r="H796" s="35"/>
      <c r="I796" s="109" t="s">
        <v>18</v>
      </c>
      <c r="J796" s="88" t="str">
        <f>_xlfn.DISPIMG("ID_1D8EB5F4F9FC4139944491096B956159",1)</f>
        <v>=DISPIMG("ID_1D8EB5F4F9FC4139944491096B956159",1)</v>
      </c>
    </row>
    <row r="797" s="4" customFormat="1" ht="46.05" spans="1:10">
      <c r="A797">
        <v>782</v>
      </c>
      <c r="B797" s="34" t="s">
        <v>79</v>
      </c>
      <c r="C797" s="32" t="s">
        <v>81</v>
      </c>
      <c r="D797" s="34" t="s">
        <v>421</v>
      </c>
      <c r="E797" s="34">
        <v>1</v>
      </c>
      <c r="F797" s="34" t="s">
        <v>83</v>
      </c>
      <c r="G797" s="35"/>
      <c r="H797" s="35"/>
      <c r="I797" s="45" t="s">
        <v>84</v>
      </c>
      <c r="J797" s="35" t="str">
        <f>_xlfn.DISPIMG("ID_8B868B79DE5D4E4885C822913D188544",1)</f>
        <v>=DISPIMG("ID_8B868B79DE5D4E4885C822913D188544",1)</v>
      </c>
    </row>
    <row r="798" s="4" customFormat="1" ht="36.75" spans="1:10">
      <c r="A798">
        <v>783</v>
      </c>
      <c r="B798" s="34" t="s">
        <v>79</v>
      </c>
      <c r="C798" s="32" t="s">
        <v>145</v>
      </c>
      <c r="D798" s="34"/>
      <c r="E798" s="34">
        <v>1</v>
      </c>
      <c r="F798" s="35" t="s">
        <v>27</v>
      </c>
      <c r="G798" s="35"/>
      <c r="H798" s="35"/>
      <c r="I798" s="109" t="s">
        <v>146</v>
      </c>
      <c r="J798" s="35" t="str">
        <f>_xlfn.DISPIMG("ID_27E73B6946984BEE98E27F7C7692DC8A",1)</f>
        <v>=DISPIMG("ID_27E73B6946984BEE98E27F7C7692DC8A",1)</v>
      </c>
    </row>
    <row r="799" s="4" customFormat="1" ht="33.75" spans="1:10">
      <c r="A799">
        <v>784</v>
      </c>
      <c r="B799" s="34" t="s">
        <v>79</v>
      </c>
      <c r="C799" s="32" t="s">
        <v>85</v>
      </c>
      <c r="D799" s="34"/>
      <c r="E799" s="34">
        <v>138</v>
      </c>
      <c r="F799" s="35" t="s">
        <v>27</v>
      </c>
      <c r="G799" s="35"/>
      <c r="H799" s="35"/>
      <c r="I799" s="109" t="s">
        <v>86</v>
      </c>
      <c r="J799" s="35" t="str">
        <f>_xlfn.DISPIMG("ID_335B1B7B4EAD47E9A61838C909F606A0",1)</f>
        <v>=DISPIMG("ID_335B1B7B4EAD47E9A61838C909F606A0",1)</v>
      </c>
    </row>
    <row r="800" s="4" customFormat="1" ht="112.5" spans="1:10">
      <c r="A800">
        <v>785</v>
      </c>
      <c r="B800" s="34" t="s">
        <v>79</v>
      </c>
      <c r="C800" s="32" t="s">
        <v>87</v>
      </c>
      <c r="D800" s="34" t="s">
        <v>88</v>
      </c>
      <c r="E800" s="34">
        <v>69</v>
      </c>
      <c r="F800" s="34" t="s">
        <v>17</v>
      </c>
      <c r="G800" s="35"/>
      <c r="H800" s="35"/>
      <c r="I800" s="109" t="s">
        <v>89</v>
      </c>
      <c r="J800" s="34" t="str">
        <f>_xlfn.DISPIMG("ID_D96C9362BF1149F9B22ED6A96B831625",1)</f>
        <v>=DISPIMG("ID_D96C9362BF1149F9B22ED6A96B831625",1)</v>
      </c>
    </row>
    <row r="801" s="4" customFormat="1" spans="1:10">
      <c r="A801" s="25" t="s">
        <v>118</v>
      </c>
      <c r="B801" s="112"/>
      <c r="C801" s="26"/>
      <c r="D801" s="112"/>
      <c r="E801" s="112"/>
      <c r="F801" s="112"/>
      <c r="G801" s="104"/>
      <c r="H801" s="29"/>
      <c r="I801" s="112"/>
      <c r="J801" s="104"/>
    </row>
    <row r="802" s="4" customFormat="1" ht="225" spans="1:10">
      <c r="A802">
        <v>787</v>
      </c>
      <c r="B802" s="34" t="s">
        <v>422</v>
      </c>
      <c r="C802" s="31" t="s">
        <v>15</v>
      </c>
      <c r="D802" s="34" t="s">
        <v>405</v>
      </c>
      <c r="E802" s="34">
        <v>5</v>
      </c>
      <c r="F802" s="34" t="s">
        <v>17</v>
      </c>
      <c r="G802" s="35"/>
      <c r="H802" s="35"/>
      <c r="I802" s="109" t="s">
        <v>18</v>
      </c>
      <c r="J802" s="88" t="str">
        <f>_xlfn.DISPIMG("ID_44B23E581D6141D2BDBDBD535EAE6054",1)</f>
        <v>=DISPIMG("ID_44B23E581D6141D2BDBDBD535EAE6054",1)</v>
      </c>
    </row>
    <row r="803" s="4" customFormat="1" ht="225" spans="1:10">
      <c r="A803">
        <v>788</v>
      </c>
      <c r="B803" s="34" t="s">
        <v>422</v>
      </c>
      <c r="C803" s="31" t="s">
        <v>15</v>
      </c>
      <c r="D803" s="34" t="s">
        <v>406</v>
      </c>
      <c r="E803" s="34">
        <v>4</v>
      </c>
      <c r="F803" s="34" t="s">
        <v>17</v>
      </c>
      <c r="G803" s="35"/>
      <c r="H803" s="35"/>
      <c r="I803" s="109" t="s">
        <v>18</v>
      </c>
      <c r="J803" s="88" t="str">
        <f>_xlfn.DISPIMG("ID_B850BFA0CBE748BE8FC15A0DBD9E9A5A",1)</f>
        <v>=DISPIMG("ID_B850BFA0CBE748BE8FC15A0DBD9E9A5A",1)</v>
      </c>
    </row>
    <row r="804" s="4" customFormat="1" ht="42.45" spans="1:10">
      <c r="A804">
        <v>789</v>
      </c>
      <c r="B804" s="34" t="s">
        <v>422</v>
      </c>
      <c r="C804" s="32" t="s">
        <v>25</v>
      </c>
      <c r="D804" s="63" t="s">
        <v>26</v>
      </c>
      <c r="E804" s="34">
        <v>5</v>
      </c>
      <c r="F804" s="35" t="s">
        <v>27</v>
      </c>
      <c r="G804" s="35"/>
      <c r="H804" s="35"/>
      <c r="I804" s="109" t="s">
        <v>28</v>
      </c>
      <c r="J804" s="35" t="str">
        <f>_xlfn.DISPIMG("ID_E885B93010924A779EED6C2D23E96DBD",1)</f>
        <v>=DISPIMG("ID_E885B93010924A779EED6C2D23E96DBD",1)</v>
      </c>
    </row>
    <row r="805" s="4" customFormat="1" ht="44.25" spans="1:10">
      <c r="A805">
        <v>790</v>
      </c>
      <c r="B805" s="34" t="s">
        <v>422</v>
      </c>
      <c r="C805" s="32" t="s">
        <v>29</v>
      </c>
      <c r="D805" s="34"/>
      <c r="E805" s="34">
        <v>5</v>
      </c>
      <c r="F805" s="35" t="s">
        <v>27</v>
      </c>
      <c r="G805" s="35"/>
      <c r="H805" s="35"/>
      <c r="I805" s="109" t="s">
        <v>30</v>
      </c>
      <c r="J805" s="35" t="str">
        <f>_xlfn.DISPIMG("ID_BF6F5B7633D24BF18B243C249F153DE5",1)</f>
        <v>=DISPIMG("ID_BF6F5B7633D24BF18B243C249F153DE5",1)</v>
      </c>
    </row>
    <row r="806" s="4" customFormat="1" ht="41.7" spans="1:10">
      <c r="A806">
        <v>791</v>
      </c>
      <c r="B806" s="34" t="s">
        <v>422</v>
      </c>
      <c r="C806" s="32" t="s">
        <v>66</v>
      </c>
      <c r="D806" s="34" t="s">
        <v>67</v>
      </c>
      <c r="E806" s="34">
        <v>5</v>
      </c>
      <c r="F806" s="35" t="s">
        <v>27</v>
      </c>
      <c r="G806" s="35"/>
      <c r="H806" s="35"/>
      <c r="I806" s="109" t="s">
        <v>68</v>
      </c>
      <c r="J806" s="35" t="str">
        <f>_xlfn.DISPIMG("ID_EF469E863F674782A77B820C4A0AABB5",1)</f>
        <v>=DISPIMG("ID_EF469E863F674782A77B820C4A0AABB5",1)</v>
      </c>
    </row>
    <row r="807" s="4" customFormat="1" ht="50.25" spans="1:10">
      <c r="A807">
        <v>792</v>
      </c>
      <c r="B807" s="34" t="s">
        <v>422</v>
      </c>
      <c r="C807" s="32" t="s">
        <v>93</v>
      </c>
      <c r="D807" s="34"/>
      <c r="E807" s="34">
        <v>5</v>
      </c>
      <c r="F807" s="35" t="s">
        <v>27</v>
      </c>
      <c r="G807" s="35"/>
      <c r="H807" s="35"/>
      <c r="I807" s="109" t="s">
        <v>94</v>
      </c>
      <c r="J807" s="35" t="str">
        <f>_xlfn.DISPIMG("ID_4C4A24BC214E44D2B0E86021D4049533",1)</f>
        <v>=DISPIMG("ID_4C4A24BC214E44D2B0E86021D4049533",1)</v>
      </c>
    </row>
    <row r="808" s="4" customFormat="1" ht="225" spans="1:10">
      <c r="A808">
        <v>793</v>
      </c>
      <c r="B808" s="35" t="s">
        <v>407</v>
      </c>
      <c r="C808" s="32" t="s">
        <v>19</v>
      </c>
      <c r="D808" s="34" t="s">
        <v>408</v>
      </c>
      <c r="E808" s="34">
        <v>1</v>
      </c>
      <c r="F808" s="34" t="s">
        <v>17</v>
      </c>
      <c r="G808" s="35"/>
      <c r="H808" s="35"/>
      <c r="I808" s="109" t="s">
        <v>18</v>
      </c>
      <c r="J808" s="88" t="str">
        <f>_xlfn.DISPIMG("ID_D8CDD3FC4A2F457FAC7E1B97DE418835",1)</f>
        <v>=DISPIMG("ID_D8CDD3FC4A2F457FAC7E1B97DE418835",1)</v>
      </c>
    </row>
    <row r="809" s="4" customFormat="1" ht="42.45" spans="1:10">
      <c r="A809">
        <v>794</v>
      </c>
      <c r="B809" s="35" t="s">
        <v>407</v>
      </c>
      <c r="C809" s="32" t="s">
        <v>25</v>
      </c>
      <c r="D809" s="63" t="s">
        <v>26</v>
      </c>
      <c r="E809" s="34">
        <v>1</v>
      </c>
      <c r="F809" s="35" t="s">
        <v>27</v>
      </c>
      <c r="G809" s="35"/>
      <c r="H809" s="35"/>
      <c r="I809" s="109" t="s">
        <v>28</v>
      </c>
      <c r="J809" s="35" t="str">
        <f>_xlfn.DISPIMG("ID_88E4CB10F3E54A39B579FEB6151FEEC5",1)</f>
        <v>=DISPIMG("ID_88E4CB10F3E54A39B579FEB6151FEEC5",1)</v>
      </c>
    </row>
    <row r="810" s="4" customFormat="1" ht="39.75" spans="1:10">
      <c r="A810">
        <v>795</v>
      </c>
      <c r="B810" s="35" t="s">
        <v>407</v>
      </c>
      <c r="C810" s="32" t="s">
        <v>29</v>
      </c>
      <c r="D810" s="34"/>
      <c r="E810" s="34">
        <v>1</v>
      </c>
      <c r="F810" s="35" t="s">
        <v>27</v>
      </c>
      <c r="G810" s="35"/>
      <c r="H810" s="35"/>
      <c r="I810" s="109" t="s">
        <v>30</v>
      </c>
      <c r="J810" s="35" t="str">
        <f>_xlfn.DISPIMG("ID_78EF24935FA040C78CAA466A1FECADFE",1)</f>
        <v>=DISPIMG("ID_78EF24935FA040C78CAA466A1FECADFE",1)</v>
      </c>
    </row>
    <row r="811" s="4" customFormat="1" ht="225" spans="1:10">
      <c r="A811">
        <v>796</v>
      </c>
      <c r="B811" s="34" t="s">
        <v>409</v>
      </c>
      <c r="C811" s="32" t="s">
        <v>19</v>
      </c>
      <c r="D811" s="34" t="s">
        <v>410</v>
      </c>
      <c r="E811" s="34">
        <v>1</v>
      </c>
      <c r="F811" s="34" t="s">
        <v>17</v>
      </c>
      <c r="G811" s="35"/>
      <c r="H811" s="35"/>
      <c r="I811" s="109" t="s">
        <v>18</v>
      </c>
      <c r="J811" s="88" t="str">
        <f>_xlfn.DISPIMG("ID_8D6369FB5ABD486CAC2A3C609DA53D36",1)</f>
        <v>=DISPIMG("ID_8D6369FB5ABD486CAC2A3C609DA53D36",1)</v>
      </c>
    </row>
    <row r="812" s="4" customFormat="1" ht="42.45" spans="1:10">
      <c r="A812">
        <v>797</v>
      </c>
      <c r="B812" s="34" t="s">
        <v>409</v>
      </c>
      <c r="C812" s="32" t="s">
        <v>25</v>
      </c>
      <c r="D812" s="63" t="s">
        <v>26</v>
      </c>
      <c r="E812" s="34">
        <v>1</v>
      </c>
      <c r="F812" s="35" t="s">
        <v>27</v>
      </c>
      <c r="G812" s="35"/>
      <c r="H812" s="35"/>
      <c r="I812" s="109" t="s">
        <v>28</v>
      </c>
      <c r="J812" s="35" t="str">
        <f>_xlfn.DISPIMG("ID_D6FF1048ACE146E49BB0F91F9354866C",1)</f>
        <v>=DISPIMG("ID_D6FF1048ACE146E49BB0F91F9354866C",1)</v>
      </c>
    </row>
    <row r="813" s="4" customFormat="1" ht="45.75" spans="1:10">
      <c r="A813">
        <v>798</v>
      </c>
      <c r="B813" s="34" t="s">
        <v>409</v>
      </c>
      <c r="C813" s="32" t="s">
        <v>29</v>
      </c>
      <c r="D813" s="34"/>
      <c r="E813" s="34">
        <v>1</v>
      </c>
      <c r="F813" s="35" t="s">
        <v>27</v>
      </c>
      <c r="G813" s="35"/>
      <c r="H813" s="35"/>
      <c r="I813" s="109" t="s">
        <v>30</v>
      </c>
      <c r="J813" s="35" t="str">
        <f>_xlfn.DISPIMG("ID_8FD8B00DDD594CF2A6D7AA0858866870",1)</f>
        <v>=DISPIMG("ID_8FD8B00DDD594CF2A6D7AA0858866870",1)</v>
      </c>
    </row>
    <row r="814" s="4" customFormat="1" ht="84" spans="1:10">
      <c r="A814">
        <v>799</v>
      </c>
      <c r="B814" s="53" t="s">
        <v>423</v>
      </c>
      <c r="C814" s="51" t="s">
        <v>42</v>
      </c>
      <c r="D814" s="55" t="s">
        <v>412</v>
      </c>
      <c r="E814" s="53">
        <v>8</v>
      </c>
      <c r="F814" s="53" t="s">
        <v>17</v>
      </c>
      <c r="G814" s="54"/>
      <c r="H814" s="54"/>
      <c r="I814" s="57" t="s">
        <v>109</v>
      </c>
      <c r="J814" s="56" t="str">
        <f>_xlfn.DISPIMG("ID_FA1E317E372C49CB9BBFD746773B0409",1)</f>
        <v>=DISPIMG("ID_FA1E317E372C49CB9BBFD746773B0409",1)</v>
      </c>
    </row>
    <row r="815" s="4" customFormat="1" ht="147.05" spans="1:10">
      <c r="A815">
        <v>800</v>
      </c>
      <c r="B815" s="53" t="s">
        <v>423</v>
      </c>
      <c r="C815" s="51" t="s">
        <v>110</v>
      </c>
      <c r="D815" s="53" t="s">
        <v>396</v>
      </c>
      <c r="E815" s="53">
        <v>16</v>
      </c>
      <c r="F815" s="53" t="s">
        <v>54</v>
      </c>
      <c r="G815" s="54"/>
      <c r="H815" s="54"/>
      <c r="I815" s="111" t="s">
        <v>55</v>
      </c>
      <c r="J815" s="56" t="str">
        <f>_xlfn.DISPIMG("ID_9FD92BB06DED424995C035B2F1DA078C",1)</f>
        <v>=DISPIMG("ID_9FD92BB06DED424995C035B2F1DA078C",1)</v>
      </c>
    </row>
    <row r="816" s="4" customFormat="1" ht="108" spans="1:10">
      <c r="A816">
        <v>801</v>
      </c>
      <c r="B816" s="53" t="s">
        <v>423</v>
      </c>
      <c r="C816" s="51" t="s">
        <v>393</v>
      </c>
      <c r="D816" s="53" t="s">
        <v>413</v>
      </c>
      <c r="E816" s="53">
        <v>8</v>
      </c>
      <c r="F816" s="53" t="s">
        <v>54</v>
      </c>
      <c r="G816" s="54"/>
      <c r="H816" s="54"/>
      <c r="I816" s="57" t="s">
        <v>395</v>
      </c>
      <c r="J816" s="110" t="str">
        <f>_xlfn.DISPIMG("ID_EE513151B54B4E39821F974542B1519C",1)</f>
        <v>=DISPIMG("ID_EE513151B54B4E39821F974542B1519C",1)</v>
      </c>
    </row>
    <row r="817" s="4" customFormat="1" ht="168" spans="1:10">
      <c r="A817">
        <v>802</v>
      </c>
      <c r="B817" s="53" t="s">
        <v>423</v>
      </c>
      <c r="C817" s="55" t="s">
        <v>106</v>
      </c>
      <c r="D817" s="52" t="s">
        <v>46</v>
      </c>
      <c r="E817" s="53">
        <v>24</v>
      </c>
      <c r="F817" s="53" t="s">
        <v>17</v>
      </c>
      <c r="G817" s="54"/>
      <c r="H817" s="54"/>
      <c r="I817" s="57" t="s">
        <v>56</v>
      </c>
      <c r="J817" s="54" t="str">
        <f>_xlfn.DISPIMG("ID_044598F9C0EB402AA005837EE32DBC76",1)</f>
        <v>=DISPIMG("ID_044598F9C0EB402AA005837EE32DBC76",1)</v>
      </c>
    </row>
    <row r="818" s="4" customFormat="1" ht="87.5" spans="1:10">
      <c r="A818">
        <v>803</v>
      </c>
      <c r="B818" s="53" t="s">
        <v>423</v>
      </c>
      <c r="C818" s="51" t="s">
        <v>73</v>
      </c>
      <c r="D818" s="53" t="s">
        <v>414</v>
      </c>
      <c r="E818" s="53">
        <v>8</v>
      </c>
      <c r="F818" s="53" t="s">
        <v>17</v>
      </c>
      <c r="G818" s="54"/>
      <c r="H818" s="54"/>
      <c r="I818" s="50" t="s">
        <v>75</v>
      </c>
      <c r="J818" s="52" t="str">
        <f>_xlfn.DISPIMG("ID_40CB0680E2EA4ADE9AAE80594B7C82BE",1)</f>
        <v>=DISPIMG("ID_40CB0680E2EA4ADE9AAE80594B7C82BE",1)</v>
      </c>
    </row>
    <row r="819" s="4" customFormat="1" ht="87.5" spans="1:10">
      <c r="A819">
        <v>804</v>
      </c>
      <c r="B819" s="53" t="s">
        <v>423</v>
      </c>
      <c r="C819" s="51" t="s">
        <v>73</v>
      </c>
      <c r="D819" s="53" t="s">
        <v>415</v>
      </c>
      <c r="E819" s="53">
        <v>8</v>
      </c>
      <c r="F819" s="53" t="s">
        <v>17</v>
      </c>
      <c r="G819" s="54"/>
      <c r="H819" s="54"/>
      <c r="I819" s="50" t="s">
        <v>75</v>
      </c>
      <c r="J819" s="52" t="str">
        <f>_xlfn.DISPIMG("ID_D2E699B825A34AB2ABCE4C1C7C2A53FF",1)</f>
        <v>=DISPIMG("ID_D2E699B825A34AB2ABCE4C1C7C2A53FF",1)</v>
      </c>
    </row>
    <row r="820" s="4" customFormat="1" ht="72" spans="1:10">
      <c r="A820">
        <v>805</v>
      </c>
      <c r="B820" s="53" t="s">
        <v>423</v>
      </c>
      <c r="C820" s="51" t="s">
        <v>76</v>
      </c>
      <c r="D820" s="53" t="s">
        <v>77</v>
      </c>
      <c r="E820" s="53">
        <v>8</v>
      </c>
      <c r="F820" s="53" t="s">
        <v>17</v>
      </c>
      <c r="G820" s="54"/>
      <c r="H820" s="54"/>
      <c r="I820" s="57" t="s">
        <v>78</v>
      </c>
      <c r="J820" s="54"/>
    </row>
    <row r="821" s="4" customFormat="1" ht="72" spans="1:10">
      <c r="A821">
        <v>806</v>
      </c>
      <c r="B821" s="53" t="s">
        <v>423</v>
      </c>
      <c r="C821" s="51" t="s">
        <v>76</v>
      </c>
      <c r="D821" s="53" t="s">
        <v>166</v>
      </c>
      <c r="E821" s="53">
        <v>8</v>
      </c>
      <c r="F821" s="53" t="s">
        <v>17</v>
      </c>
      <c r="G821" s="54"/>
      <c r="H821" s="54"/>
      <c r="I821" s="57" t="s">
        <v>78</v>
      </c>
      <c r="J821" s="54"/>
    </row>
    <row r="822" s="4" customFormat="1" ht="124.05" spans="1:10">
      <c r="A822">
        <v>807</v>
      </c>
      <c r="B822" s="53" t="s">
        <v>416</v>
      </c>
      <c r="C822" s="51" t="s">
        <v>417</v>
      </c>
      <c r="D822" s="53" t="s">
        <v>418</v>
      </c>
      <c r="E822" s="53">
        <v>12</v>
      </c>
      <c r="F822" s="53" t="s">
        <v>17</v>
      </c>
      <c r="G822" s="54"/>
      <c r="H822" s="54"/>
      <c r="I822" s="50" t="s">
        <v>419</v>
      </c>
      <c r="J822" s="54" t="str">
        <f>_xlfn.DISPIMG("ID_B151A32E1DA54FE18B730EB56A45A11C",1)</f>
        <v>=DISPIMG("ID_B151A32E1DA54FE18B730EB56A45A11C",1)</v>
      </c>
    </row>
    <row r="823" s="4" customFormat="1" ht="87.95" spans="1:10">
      <c r="A823">
        <v>808</v>
      </c>
      <c r="B823" s="53" t="s">
        <v>416</v>
      </c>
      <c r="C823" s="51" t="s">
        <v>42</v>
      </c>
      <c r="D823" s="53" t="s">
        <v>420</v>
      </c>
      <c r="E823" s="53">
        <v>48</v>
      </c>
      <c r="F823" s="53" t="s">
        <v>17</v>
      </c>
      <c r="G823" s="54"/>
      <c r="H823" s="54"/>
      <c r="I823" s="57" t="s">
        <v>109</v>
      </c>
      <c r="J823" s="54" t="str">
        <f>_xlfn.DISPIMG("ID_3180B40509A14D58B087D1A5A84162ED",1)</f>
        <v>=DISPIMG("ID_3180B40509A14D58B087D1A5A84162ED",1)</v>
      </c>
    </row>
    <row r="824" s="4" customFormat="1" ht="108" spans="1:10">
      <c r="A824">
        <v>809</v>
      </c>
      <c r="B824" s="53" t="s">
        <v>416</v>
      </c>
      <c r="C824" s="51" t="s">
        <v>393</v>
      </c>
      <c r="D824" s="53" t="s">
        <v>398</v>
      </c>
      <c r="E824" s="53">
        <v>2</v>
      </c>
      <c r="F824" s="53" t="s">
        <v>17</v>
      </c>
      <c r="G824" s="54"/>
      <c r="H824" s="54"/>
      <c r="I824" s="57" t="s">
        <v>395</v>
      </c>
      <c r="J824" s="110" t="str">
        <f>_xlfn.DISPIMG("ID_EE513151B54B4E39821F974542B1519C",1)</f>
        <v>=DISPIMG("ID_EE513151B54B4E39821F974542B1519C",1)</v>
      </c>
    </row>
    <row r="825" s="4" customFormat="1" ht="168" spans="1:10">
      <c r="A825">
        <v>810</v>
      </c>
      <c r="B825" s="53" t="s">
        <v>416</v>
      </c>
      <c r="C825" s="55" t="s">
        <v>106</v>
      </c>
      <c r="D825" s="52" t="s">
        <v>46</v>
      </c>
      <c r="E825" s="53">
        <v>60</v>
      </c>
      <c r="F825" s="53" t="s">
        <v>17</v>
      </c>
      <c r="G825" s="54"/>
      <c r="H825" s="54"/>
      <c r="I825" s="57" t="s">
        <v>56</v>
      </c>
      <c r="J825" s="54" t="str">
        <f>_xlfn.DISPIMG("ID_955FB87D80CC43778BE0BEE05D684367",1)</f>
        <v>=DISPIMG("ID_955FB87D80CC43778BE0BEE05D684367",1)</v>
      </c>
    </row>
    <row r="826" s="4" customFormat="1" ht="87.5" spans="1:10">
      <c r="A826">
        <v>811</v>
      </c>
      <c r="B826" s="53" t="s">
        <v>416</v>
      </c>
      <c r="C826" s="51" t="s">
        <v>73</v>
      </c>
      <c r="D826" s="53" t="s">
        <v>414</v>
      </c>
      <c r="E826" s="53">
        <v>2</v>
      </c>
      <c r="F826" s="53" t="s">
        <v>17</v>
      </c>
      <c r="G826" s="54"/>
      <c r="H826" s="54"/>
      <c r="I826" s="50" t="s">
        <v>75</v>
      </c>
      <c r="J826" s="52" t="str">
        <f>_xlfn.DISPIMG("ID_8306F3E009E24A8BA1FF4463A9FABF42",1)</f>
        <v>=DISPIMG("ID_8306F3E009E24A8BA1FF4463A9FABF42",1)</v>
      </c>
    </row>
    <row r="827" s="4" customFormat="1" ht="87.5" spans="1:10">
      <c r="A827">
        <v>812</v>
      </c>
      <c r="B827" s="53" t="s">
        <v>416</v>
      </c>
      <c r="C827" s="51" t="s">
        <v>73</v>
      </c>
      <c r="D827" s="53" t="s">
        <v>415</v>
      </c>
      <c r="E827" s="53">
        <v>4</v>
      </c>
      <c r="F827" s="53" t="s">
        <v>17</v>
      </c>
      <c r="G827" s="54"/>
      <c r="H827" s="54"/>
      <c r="I827" s="50" t="s">
        <v>75</v>
      </c>
      <c r="J827" s="52" t="str">
        <f>_xlfn.DISPIMG("ID_4ACA14B24B514510A3D1F06837522D8F",1)</f>
        <v>=DISPIMG("ID_4ACA14B24B514510A3D1F06837522D8F",1)</v>
      </c>
    </row>
    <row r="828" s="4" customFormat="1" ht="72" spans="1:10">
      <c r="A828">
        <v>813</v>
      </c>
      <c r="B828" s="53" t="s">
        <v>416</v>
      </c>
      <c r="C828" s="51" t="s">
        <v>76</v>
      </c>
      <c r="D828" s="53" t="s">
        <v>77</v>
      </c>
      <c r="E828" s="53">
        <v>2</v>
      </c>
      <c r="F828" s="53" t="s">
        <v>17</v>
      </c>
      <c r="G828" s="54"/>
      <c r="H828" s="54"/>
      <c r="I828" s="57" t="s">
        <v>78</v>
      </c>
      <c r="J828" s="54" t="str">
        <f>_xlfn.DISPIMG("ID_9C704B5E01B742B298632D178A149405",1)</f>
        <v>=DISPIMG("ID_9C704B5E01B742B298632D178A149405",1)</v>
      </c>
    </row>
    <row r="829" s="4" customFormat="1" ht="72" spans="1:10">
      <c r="A829">
        <v>814</v>
      </c>
      <c r="B829" s="53" t="s">
        <v>416</v>
      </c>
      <c r="C829" s="51" t="s">
        <v>76</v>
      </c>
      <c r="D829" s="53" t="s">
        <v>166</v>
      </c>
      <c r="E829" s="53">
        <v>2</v>
      </c>
      <c r="F829" s="53" t="s">
        <v>17</v>
      </c>
      <c r="G829" s="54"/>
      <c r="H829" s="54"/>
      <c r="I829" s="57" t="s">
        <v>78</v>
      </c>
      <c r="J829" s="54" t="str">
        <f>_xlfn.DISPIMG("ID_F59A732C3BA6487D8396E1A1B14290EB",1)</f>
        <v>=DISPIMG("ID_F59A732C3BA6487D8396E1A1B14290EB",1)</v>
      </c>
    </row>
    <row r="830" s="4" customFormat="1" ht="72" spans="1:10">
      <c r="A830">
        <v>815</v>
      </c>
      <c r="B830" s="53" t="s">
        <v>416</v>
      </c>
      <c r="C830" s="51" t="s">
        <v>76</v>
      </c>
      <c r="D830" s="53" t="s">
        <v>136</v>
      </c>
      <c r="E830" s="53">
        <v>2</v>
      </c>
      <c r="F830" s="53" t="s">
        <v>17</v>
      </c>
      <c r="G830" s="54"/>
      <c r="H830" s="54"/>
      <c r="I830" s="57" t="s">
        <v>78</v>
      </c>
      <c r="J830" s="54" t="str">
        <f>_xlfn.DISPIMG("ID_2D99C375791C4CD8B60CD3AD555C1D0F",1)</f>
        <v>=DISPIMG("ID_2D99C375791C4CD8B60CD3AD555C1D0F",1)</v>
      </c>
    </row>
    <row r="831" s="4" customFormat="1" ht="225" spans="1:10">
      <c r="A831">
        <v>816</v>
      </c>
      <c r="B831" s="34" t="s">
        <v>79</v>
      </c>
      <c r="C831" s="32" t="s">
        <v>19</v>
      </c>
      <c r="D831" s="34" t="s">
        <v>161</v>
      </c>
      <c r="E831" s="34">
        <v>1</v>
      </c>
      <c r="F831" s="34" t="s">
        <v>17</v>
      </c>
      <c r="G831" s="35"/>
      <c r="H831" s="35"/>
      <c r="I831" s="109" t="s">
        <v>18</v>
      </c>
      <c r="J831" s="88" t="str">
        <f>_xlfn.DISPIMG("ID_486428A7D1BF4148B8C0555E294333FF",1)</f>
        <v>=DISPIMG("ID_486428A7D1BF4148B8C0555E294333FF",1)</v>
      </c>
    </row>
    <row r="832" s="4" customFormat="1" ht="46.05" spans="1:10">
      <c r="A832">
        <v>817</v>
      </c>
      <c r="B832" s="34" t="s">
        <v>79</v>
      </c>
      <c r="C832" s="32" t="s">
        <v>81</v>
      </c>
      <c r="D832" s="34" t="s">
        <v>421</v>
      </c>
      <c r="E832" s="34">
        <v>1</v>
      </c>
      <c r="F832" s="34" t="s">
        <v>83</v>
      </c>
      <c r="G832" s="35"/>
      <c r="H832" s="35"/>
      <c r="I832" s="45" t="s">
        <v>84</v>
      </c>
      <c r="J832" s="35" t="str">
        <f>_xlfn.DISPIMG("ID_6EE8ED4DA7FF4764A44FC007FCDDA2FC",1)</f>
        <v>=DISPIMG("ID_6EE8ED4DA7FF4764A44FC007FCDDA2FC",1)</v>
      </c>
    </row>
    <row r="833" s="4" customFormat="1" ht="42" spans="1:10">
      <c r="A833">
        <v>818</v>
      </c>
      <c r="B833" s="34" t="s">
        <v>79</v>
      </c>
      <c r="C833" s="32" t="s">
        <v>145</v>
      </c>
      <c r="D833" s="34"/>
      <c r="E833" s="34">
        <v>1</v>
      </c>
      <c r="F833" s="35" t="s">
        <v>27</v>
      </c>
      <c r="G833" s="35"/>
      <c r="H833" s="35"/>
      <c r="I833" s="109" t="s">
        <v>146</v>
      </c>
      <c r="J833" s="35" t="str">
        <f>_xlfn.DISPIMG("ID_50F3B3635EAB4E41AEFA809FF187EEB0",1)</f>
        <v>=DISPIMG("ID_50F3B3635EAB4E41AEFA809FF187EEB0",1)</v>
      </c>
    </row>
    <row r="834" s="4" customFormat="1" ht="33.75" spans="1:10">
      <c r="A834">
        <v>819</v>
      </c>
      <c r="B834" s="34" t="s">
        <v>79</v>
      </c>
      <c r="C834" s="32" t="s">
        <v>85</v>
      </c>
      <c r="D834" s="34"/>
      <c r="E834" s="34">
        <v>138</v>
      </c>
      <c r="F834" s="35" t="s">
        <v>27</v>
      </c>
      <c r="G834" s="35"/>
      <c r="H834" s="35"/>
      <c r="I834" s="109" t="s">
        <v>86</v>
      </c>
      <c r="J834" s="35" t="str">
        <f>_xlfn.DISPIMG("ID_F143D1A0618B4B6EBBCEE566F8400A63",1)</f>
        <v>=DISPIMG("ID_F143D1A0618B4B6EBBCEE566F8400A63",1)</v>
      </c>
    </row>
    <row r="835" s="4" customFormat="1" ht="112.5" spans="1:10">
      <c r="A835">
        <v>820</v>
      </c>
      <c r="B835" s="34" t="s">
        <v>79</v>
      </c>
      <c r="C835" s="32" t="s">
        <v>87</v>
      </c>
      <c r="D835" s="34" t="s">
        <v>88</v>
      </c>
      <c r="E835" s="34">
        <v>69</v>
      </c>
      <c r="F835" s="34" t="s">
        <v>17</v>
      </c>
      <c r="G835" s="35"/>
      <c r="H835" s="35"/>
      <c r="I835" s="109" t="s">
        <v>89</v>
      </c>
      <c r="J835" s="34" t="str">
        <f>_xlfn.DISPIMG("ID_D96C9362BF1149F9B22ED6A96B831625",1)</f>
        <v>=DISPIMG("ID_D96C9362BF1149F9B22ED6A96B831625",1)</v>
      </c>
    </row>
    <row r="836" s="4" customFormat="1" spans="1:10">
      <c r="A836" s="25" t="s">
        <v>147</v>
      </c>
      <c r="B836" s="112"/>
      <c r="C836" s="26"/>
      <c r="D836" s="112"/>
      <c r="E836" s="112"/>
      <c r="F836" s="112"/>
      <c r="G836" s="104"/>
      <c r="H836" s="29"/>
      <c r="I836" s="112"/>
      <c r="J836" s="104"/>
    </row>
    <row r="837" s="4" customFormat="1" ht="225" spans="1:10">
      <c r="A837" s="46">
        <v>821</v>
      </c>
      <c r="B837" s="113" t="s">
        <v>422</v>
      </c>
      <c r="C837" s="31" t="s">
        <v>15</v>
      </c>
      <c r="D837" s="34" t="s">
        <v>405</v>
      </c>
      <c r="E837" s="34">
        <v>3</v>
      </c>
      <c r="F837" s="34" t="s">
        <v>17</v>
      </c>
      <c r="G837" s="35"/>
      <c r="H837" s="35"/>
      <c r="I837" s="109" t="s">
        <v>18</v>
      </c>
      <c r="J837" s="88" t="str">
        <f>_xlfn.DISPIMG("ID_19E87EF74C6E453A8CB592716D9FABE2",1)</f>
        <v>=DISPIMG("ID_19E87EF74C6E453A8CB592716D9FABE2",1)</v>
      </c>
    </row>
    <row r="838" s="4" customFormat="1" ht="225" spans="1:10">
      <c r="A838" s="46">
        <v>822</v>
      </c>
      <c r="B838" s="113" t="s">
        <v>422</v>
      </c>
      <c r="C838" s="31" t="s">
        <v>15</v>
      </c>
      <c r="D838" s="34" t="s">
        <v>406</v>
      </c>
      <c r="E838" s="34">
        <v>2</v>
      </c>
      <c r="F838" s="34" t="s">
        <v>17</v>
      </c>
      <c r="G838" s="35"/>
      <c r="H838" s="35"/>
      <c r="I838" s="109" t="s">
        <v>18</v>
      </c>
      <c r="J838" s="88" t="str">
        <f>_xlfn.DISPIMG("ID_3EB40BB372E748AEBEEEE485553C390D",1)</f>
        <v>=DISPIMG("ID_3EB40BB372E748AEBEEEE485553C390D",1)</v>
      </c>
    </row>
    <row r="839" s="4" customFormat="1" ht="38.75" spans="1:10">
      <c r="A839" s="46">
        <v>823</v>
      </c>
      <c r="B839" s="113" t="s">
        <v>422</v>
      </c>
      <c r="C839" s="32" t="s">
        <v>25</v>
      </c>
      <c r="D839" s="63" t="s">
        <v>26</v>
      </c>
      <c r="E839" s="34">
        <v>3</v>
      </c>
      <c r="F839" s="35" t="s">
        <v>27</v>
      </c>
      <c r="G839" s="35"/>
      <c r="H839" s="35"/>
      <c r="I839" s="109" t="s">
        <v>28</v>
      </c>
      <c r="J839" s="35" t="str">
        <f>_xlfn.DISPIMG("ID_17C13E53002F4AEEB8BF312152959189",1)</f>
        <v>=DISPIMG("ID_17C13E53002F4AEEB8BF312152959189",1)</v>
      </c>
    </row>
    <row r="840" s="4" customFormat="1" ht="41.25" spans="1:10">
      <c r="A840" s="46">
        <v>824</v>
      </c>
      <c r="B840" s="113" t="s">
        <v>422</v>
      </c>
      <c r="C840" s="32" t="s">
        <v>29</v>
      </c>
      <c r="D840" s="34"/>
      <c r="E840" s="34">
        <v>3</v>
      </c>
      <c r="F840" s="35" t="s">
        <v>27</v>
      </c>
      <c r="G840" s="35"/>
      <c r="H840" s="35"/>
      <c r="I840" s="109" t="s">
        <v>30</v>
      </c>
      <c r="J840" s="35" t="str">
        <f>_xlfn.DISPIMG("ID_6DF20239FA674521A880172BD578CD9F",1)</f>
        <v>=DISPIMG("ID_6DF20239FA674521A880172BD578CD9F",1)</v>
      </c>
    </row>
    <row r="841" s="4" customFormat="1" ht="41.7" spans="1:10">
      <c r="A841" s="46">
        <v>825</v>
      </c>
      <c r="B841" s="113" t="s">
        <v>422</v>
      </c>
      <c r="C841" s="32" t="s">
        <v>66</v>
      </c>
      <c r="D841" s="34" t="s">
        <v>67</v>
      </c>
      <c r="E841" s="34">
        <v>3</v>
      </c>
      <c r="F841" s="35" t="s">
        <v>27</v>
      </c>
      <c r="G841" s="35"/>
      <c r="H841" s="35"/>
      <c r="I841" s="109" t="s">
        <v>68</v>
      </c>
      <c r="J841" s="35" t="str">
        <f>_xlfn.DISPIMG("ID_87AA8363B0434AA78EA0D9D4DE82C6BA",1)</f>
        <v>=DISPIMG("ID_87AA8363B0434AA78EA0D9D4DE82C6BA",1)</v>
      </c>
    </row>
    <row r="842" s="4" customFormat="1" ht="50.25" spans="1:10">
      <c r="A842" s="46">
        <v>826</v>
      </c>
      <c r="B842" s="113" t="s">
        <v>422</v>
      </c>
      <c r="C842" s="32" t="s">
        <v>93</v>
      </c>
      <c r="D842" s="34"/>
      <c r="E842" s="34">
        <v>3</v>
      </c>
      <c r="F842" s="35" t="s">
        <v>27</v>
      </c>
      <c r="G842" s="35"/>
      <c r="H842" s="35"/>
      <c r="I842" s="109" t="s">
        <v>94</v>
      </c>
      <c r="J842" s="35" t="str">
        <f>_xlfn.DISPIMG("ID_4C4A24BC214E44D2B0E86021D4049533",1)</f>
        <v>=DISPIMG("ID_4C4A24BC214E44D2B0E86021D4049533",1)</v>
      </c>
    </row>
    <row r="843" s="4" customFormat="1" ht="101.25" spans="1:10">
      <c r="A843" s="46">
        <v>827</v>
      </c>
      <c r="B843" s="113" t="s">
        <v>424</v>
      </c>
      <c r="C843" s="31" t="s">
        <v>250</v>
      </c>
      <c r="D843" s="34" t="s">
        <v>425</v>
      </c>
      <c r="E843" s="34">
        <v>5</v>
      </c>
      <c r="F843" s="34" t="s">
        <v>17</v>
      </c>
      <c r="G843" s="35"/>
      <c r="H843" s="35"/>
      <c r="I843" s="109" t="s">
        <v>251</v>
      </c>
      <c r="J843" s="88" t="str">
        <f>_xlfn.DISPIMG("ID_1A8D8FE83FB64F4497A0F2311BA54958",1)</f>
        <v>=DISPIMG("ID_1A8D8FE83FB64F4497A0F2311BA54958",1)</v>
      </c>
    </row>
    <row r="844" s="4" customFormat="1" ht="87.95" spans="1:10">
      <c r="A844" s="46">
        <v>828</v>
      </c>
      <c r="B844" s="53" t="s">
        <v>426</v>
      </c>
      <c r="C844" s="51" t="s">
        <v>42</v>
      </c>
      <c r="D844" s="53" t="s">
        <v>420</v>
      </c>
      <c r="E844" s="53">
        <v>20</v>
      </c>
      <c r="F844" s="53" t="s">
        <v>17</v>
      </c>
      <c r="G844" s="54"/>
      <c r="H844" s="54"/>
      <c r="I844" s="57" t="s">
        <v>109</v>
      </c>
      <c r="J844" s="54" t="str">
        <f>_xlfn.DISPIMG("ID_364E83D1B7E744259FA16CA608AA4BD5",1)</f>
        <v>=DISPIMG("ID_364E83D1B7E744259FA16CA608AA4BD5",1)</v>
      </c>
    </row>
    <row r="845" s="4" customFormat="1" ht="168" spans="1:10">
      <c r="A845" s="46">
        <v>829</v>
      </c>
      <c r="B845" s="53" t="s">
        <v>426</v>
      </c>
      <c r="C845" s="55" t="s">
        <v>106</v>
      </c>
      <c r="D845" s="52" t="s">
        <v>46</v>
      </c>
      <c r="E845" s="53">
        <v>20</v>
      </c>
      <c r="F845" s="53" t="s">
        <v>17</v>
      </c>
      <c r="G845" s="54"/>
      <c r="H845" s="54"/>
      <c r="I845" s="57" t="s">
        <v>56</v>
      </c>
      <c r="J845" s="54" t="str">
        <f>_xlfn.DISPIMG("ID_3B8F5620CBB74693A655107F05A1E50D",1)</f>
        <v>=DISPIMG("ID_3B8F5620CBB74693A655107F05A1E50D",1)</v>
      </c>
    </row>
    <row r="846" s="4" customFormat="1" ht="84" spans="1:10">
      <c r="A846" s="46">
        <v>830</v>
      </c>
      <c r="B846" s="53" t="s">
        <v>269</v>
      </c>
      <c r="C846" s="51" t="s">
        <v>42</v>
      </c>
      <c r="D846" s="55" t="s">
        <v>412</v>
      </c>
      <c r="E846" s="53">
        <v>2</v>
      </c>
      <c r="F846" s="53" t="s">
        <v>17</v>
      </c>
      <c r="G846" s="54"/>
      <c r="H846" s="54"/>
      <c r="I846" s="57" t="s">
        <v>109</v>
      </c>
      <c r="J846" s="56" t="str">
        <f>_xlfn.DISPIMG("ID_FA1E317E372C49CB9BBFD746773B0409",1)</f>
        <v>=DISPIMG("ID_FA1E317E372C49CB9BBFD746773B0409",1)</v>
      </c>
    </row>
    <row r="847" s="4" customFormat="1" ht="147.05" spans="1:10">
      <c r="A847" s="46">
        <v>831</v>
      </c>
      <c r="B847" s="53" t="s">
        <v>269</v>
      </c>
      <c r="C847" s="51" t="s">
        <v>110</v>
      </c>
      <c r="D847" s="53" t="s">
        <v>427</v>
      </c>
      <c r="E847" s="53">
        <v>4</v>
      </c>
      <c r="F847" s="53" t="s">
        <v>54</v>
      </c>
      <c r="G847" s="54"/>
      <c r="H847" s="54"/>
      <c r="I847" s="111" t="s">
        <v>55</v>
      </c>
      <c r="J847" s="56" t="str">
        <f>_xlfn.DISPIMG("ID_9FD92BB06DED424995C035B2F1DA078C",1)</f>
        <v>=DISPIMG("ID_9FD92BB06DED424995C035B2F1DA078C",1)</v>
      </c>
    </row>
    <row r="848" s="4" customFormat="1" ht="72" spans="1:10">
      <c r="A848" s="46">
        <v>832</v>
      </c>
      <c r="B848" s="53" t="s">
        <v>269</v>
      </c>
      <c r="C848" s="51" t="s">
        <v>76</v>
      </c>
      <c r="D848" s="53" t="s">
        <v>428</v>
      </c>
      <c r="E848" s="53">
        <v>2</v>
      </c>
      <c r="F848" s="53" t="s">
        <v>17</v>
      </c>
      <c r="G848" s="54"/>
      <c r="H848" s="54"/>
      <c r="I848" s="57" t="s">
        <v>78</v>
      </c>
      <c r="J848" s="54"/>
    </row>
    <row r="849" s="4" customFormat="1" ht="87.95" spans="1:10">
      <c r="A849" s="46">
        <v>833</v>
      </c>
      <c r="B849" s="53" t="s">
        <v>95</v>
      </c>
      <c r="C849" s="51" t="s">
        <v>42</v>
      </c>
      <c r="D849" s="53" t="s">
        <v>429</v>
      </c>
      <c r="E849" s="53">
        <v>1</v>
      </c>
      <c r="F849" s="53" t="s">
        <v>17</v>
      </c>
      <c r="G849" s="54"/>
      <c r="H849" s="54"/>
      <c r="I849" s="57" t="s">
        <v>109</v>
      </c>
      <c r="J849" s="54" t="str">
        <f>_xlfn.DISPIMG("ID_79C11734137044459770848A720A8E14",1)</f>
        <v>=DISPIMG("ID_79C11734137044459770848A720A8E14",1)</v>
      </c>
    </row>
    <row r="850" s="4" customFormat="1" ht="147.05" spans="1:10">
      <c r="A850" s="46">
        <v>834</v>
      </c>
      <c r="B850" s="53" t="s">
        <v>95</v>
      </c>
      <c r="C850" s="51" t="s">
        <v>110</v>
      </c>
      <c r="D850" s="53" t="s">
        <v>427</v>
      </c>
      <c r="E850" s="53">
        <v>4</v>
      </c>
      <c r="F850" s="53" t="s">
        <v>54</v>
      </c>
      <c r="G850" s="54"/>
      <c r="H850" s="54"/>
      <c r="I850" s="111" t="s">
        <v>55</v>
      </c>
      <c r="J850" s="56" t="str">
        <f>_xlfn.DISPIMG("ID_9FD92BB06DED424995C035B2F1DA078C",1)</f>
        <v>=DISPIMG("ID_9FD92BB06DED424995C035B2F1DA078C",1)</v>
      </c>
    </row>
    <row r="851" s="4" customFormat="1" ht="87.5" spans="1:10">
      <c r="A851" s="46">
        <v>835</v>
      </c>
      <c r="B851" s="53" t="s">
        <v>95</v>
      </c>
      <c r="C851" s="51" t="s">
        <v>73</v>
      </c>
      <c r="D851" s="53" t="s">
        <v>414</v>
      </c>
      <c r="E851" s="53">
        <v>1</v>
      </c>
      <c r="F851" s="53" t="s">
        <v>17</v>
      </c>
      <c r="G851" s="54"/>
      <c r="H851" s="54"/>
      <c r="I851" s="50" t="s">
        <v>75</v>
      </c>
      <c r="J851" s="52" t="str">
        <f>_xlfn.DISPIMG("ID_19A666A0BD68484E87ABFEF0D3A057B8",1)</f>
        <v>=DISPIMG("ID_19A666A0BD68484E87ABFEF0D3A057B8",1)</v>
      </c>
    </row>
    <row r="852" s="4" customFormat="1" ht="87.5" spans="1:10">
      <c r="A852" s="46">
        <v>836</v>
      </c>
      <c r="B852" s="53" t="s">
        <v>95</v>
      </c>
      <c r="C852" s="51" t="s">
        <v>73</v>
      </c>
      <c r="D852" s="53" t="s">
        <v>415</v>
      </c>
      <c r="E852" s="53">
        <v>1</v>
      </c>
      <c r="F852" s="53" t="s">
        <v>17</v>
      </c>
      <c r="G852" s="54"/>
      <c r="H852" s="54"/>
      <c r="I852" s="50" t="s">
        <v>75</v>
      </c>
      <c r="J852" s="52" t="str">
        <f>_xlfn.DISPIMG("ID_087BFCC6A552424A905CC36450892B97",1)</f>
        <v>=DISPIMG("ID_087BFCC6A552424A905CC36450892B97",1)</v>
      </c>
    </row>
    <row r="853" s="4" customFormat="1" ht="72" spans="1:10">
      <c r="A853" s="46">
        <v>837</v>
      </c>
      <c r="B853" s="53" t="s">
        <v>95</v>
      </c>
      <c r="C853" s="51" t="s">
        <v>76</v>
      </c>
      <c r="D853" s="53" t="s">
        <v>430</v>
      </c>
      <c r="E853" s="53">
        <v>1</v>
      </c>
      <c r="F853" s="53" t="s">
        <v>17</v>
      </c>
      <c r="G853" s="54"/>
      <c r="H853" s="54"/>
      <c r="I853" s="57" t="s">
        <v>78</v>
      </c>
      <c r="J853" s="54"/>
    </row>
    <row r="854" s="4" customFormat="1" ht="72" spans="1:10">
      <c r="A854" s="46">
        <v>838</v>
      </c>
      <c r="B854" s="53" t="s">
        <v>95</v>
      </c>
      <c r="C854" s="51" t="s">
        <v>76</v>
      </c>
      <c r="D854" s="53" t="s">
        <v>166</v>
      </c>
      <c r="E854" s="53">
        <v>1</v>
      </c>
      <c r="F854" s="53" t="s">
        <v>17</v>
      </c>
      <c r="G854" s="54"/>
      <c r="H854" s="54"/>
      <c r="I854" s="57" t="s">
        <v>78</v>
      </c>
      <c r="J854" s="54"/>
    </row>
    <row r="855" s="4" customFormat="1" ht="73.8" spans="1:10">
      <c r="A855" s="46">
        <v>839</v>
      </c>
      <c r="B855" s="53" t="s">
        <v>96</v>
      </c>
      <c r="C855" s="51" t="s">
        <v>49</v>
      </c>
      <c r="D855" s="53" t="s">
        <v>58</v>
      </c>
      <c r="E855" s="53">
        <v>3</v>
      </c>
      <c r="F855" s="53" t="s">
        <v>17</v>
      </c>
      <c r="G855" s="54"/>
      <c r="H855" s="54"/>
      <c r="I855" s="58" t="s">
        <v>108</v>
      </c>
      <c r="J855" s="110" t="str">
        <f>_xlfn.DISPIMG("ID_3984751014EA417198BDA8618020A51F",1)</f>
        <v>=DISPIMG("ID_3984751014EA417198BDA8618020A51F",1)</v>
      </c>
    </row>
    <row r="856" s="4" customFormat="1" ht="87.95" spans="1:10">
      <c r="A856" s="46">
        <v>840</v>
      </c>
      <c r="B856" s="53" t="s">
        <v>99</v>
      </c>
      <c r="C856" s="51" t="s">
        <v>42</v>
      </c>
      <c r="D856" s="53" t="s">
        <v>431</v>
      </c>
      <c r="E856" s="53">
        <v>12</v>
      </c>
      <c r="F856" s="53" t="s">
        <v>17</v>
      </c>
      <c r="G856" s="54"/>
      <c r="H856" s="54"/>
      <c r="I856" s="57" t="s">
        <v>109</v>
      </c>
      <c r="J856" s="54" t="str">
        <f>_xlfn.DISPIMG("ID_9AE5C0F2F34D4FF2BED9A6515465BB41",1)</f>
        <v>=DISPIMG("ID_9AE5C0F2F34D4FF2BED9A6515465BB41",1)</v>
      </c>
    </row>
    <row r="857" s="4" customFormat="1" ht="108" spans="1:10">
      <c r="A857" s="46">
        <v>841</v>
      </c>
      <c r="B857" s="53" t="s">
        <v>99</v>
      </c>
      <c r="C857" s="51" t="s">
        <v>393</v>
      </c>
      <c r="D857" s="53" t="s">
        <v>432</v>
      </c>
      <c r="E857" s="53">
        <v>1</v>
      </c>
      <c r="F857" s="53" t="s">
        <v>17</v>
      </c>
      <c r="G857" s="54"/>
      <c r="H857" s="54"/>
      <c r="I857" s="57" t="s">
        <v>395</v>
      </c>
      <c r="J857" s="110" t="str">
        <f>_xlfn.DISPIMG("ID_EE513151B54B4E39821F974542B1519C",1)</f>
        <v>=DISPIMG("ID_EE513151B54B4E39821F974542B1519C",1)</v>
      </c>
    </row>
    <row r="858" s="4" customFormat="1" ht="225" spans="1:10">
      <c r="A858" s="46">
        <v>842</v>
      </c>
      <c r="B858" s="113" t="s">
        <v>79</v>
      </c>
      <c r="C858" s="32" t="s">
        <v>19</v>
      </c>
      <c r="D858" s="34" t="s">
        <v>161</v>
      </c>
      <c r="E858" s="34">
        <v>1</v>
      </c>
      <c r="F858" s="34" t="s">
        <v>17</v>
      </c>
      <c r="G858" s="35"/>
      <c r="H858" s="35"/>
      <c r="I858" s="109" t="s">
        <v>18</v>
      </c>
      <c r="J858" s="88" t="str">
        <f>_xlfn.DISPIMG("ID_21941A6E89D740668435A12531602245",1)</f>
        <v>=DISPIMG("ID_21941A6E89D740668435A12531602245",1)</v>
      </c>
    </row>
    <row r="859" s="4" customFormat="1" ht="46.05" spans="1:10">
      <c r="A859" s="46">
        <v>843</v>
      </c>
      <c r="B859" s="113" t="s">
        <v>79</v>
      </c>
      <c r="C859" s="32" t="s">
        <v>81</v>
      </c>
      <c r="D859" s="34" t="s">
        <v>433</v>
      </c>
      <c r="E859" s="34">
        <v>1</v>
      </c>
      <c r="F859" s="34" t="s">
        <v>83</v>
      </c>
      <c r="G859" s="35"/>
      <c r="H859" s="35"/>
      <c r="I859" s="45" t="s">
        <v>84</v>
      </c>
      <c r="J859" s="35" t="str">
        <f>_xlfn.DISPIMG("ID_02DAAC4C318241A0A560BC21D5356475",1)</f>
        <v>=DISPIMG("ID_02DAAC4C318241A0A560BC21D5356475",1)</v>
      </c>
    </row>
    <row r="860" s="4" customFormat="1" ht="36" spans="1:10">
      <c r="A860" s="46">
        <v>844</v>
      </c>
      <c r="B860" s="113" t="s">
        <v>79</v>
      </c>
      <c r="C860" s="32" t="s">
        <v>145</v>
      </c>
      <c r="D860" s="34"/>
      <c r="E860" s="34">
        <v>1</v>
      </c>
      <c r="F860" s="35" t="s">
        <v>27</v>
      </c>
      <c r="G860" s="35"/>
      <c r="H860" s="35"/>
      <c r="I860" s="109" t="s">
        <v>146</v>
      </c>
      <c r="J860" s="35" t="str">
        <f>_xlfn.DISPIMG("ID_BD6F9A5254614BCBAE337D2233305B80",1)</f>
        <v>=DISPIMG("ID_BD6F9A5254614BCBAE337D2233305B80",1)</v>
      </c>
    </row>
    <row r="861" s="4" customFormat="1" ht="33.75" spans="1:10">
      <c r="A861" s="46">
        <v>845</v>
      </c>
      <c r="B861" s="113" t="s">
        <v>79</v>
      </c>
      <c r="C861" s="32" t="s">
        <v>85</v>
      </c>
      <c r="D861" s="34"/>
      <c r="E861" s="34">
        <v>76</v>
      </c>
      <c r="F861" s="35" t="s">
        <v>27</v>
      </c>
      <c r="G861" s="35"/>
      <c r="H861" s="35"/>
      <c r="I861" s="109" t="s">
        <v>86</v>
      </c>
      <c r="J861" s="35" t="str">
        <f>_xlfn.DISPIMG("ID_139B507FFF4341979A0C9554AD4C8135",1)</f>
        <v>=DISPIMG("ID_139B507FFF4341979A0C9554AD4C8135",1)</v>
      </c>
    </row>
    <row r="862" s="4" customFormat="1" ht="112.5" spans="1:10">
      <c r="A862" s="46">
        <v>846</v>
      </c>
      <c r="B862" s="113" t="s">
        <v>79</v>
      </c>
      <c r="C862" s="32" t="s">
        <v>87</v>
      </c>
      <c r="D862" s="34" t="s">
        <v>88</v>
      </c>
      <c r="E862" s="34">
        <v>38</v>
      </c>
      <c r="F862" s="34" t="s">
        <v>17</v>
      </c>
      <c r="G862" s="35"/>
      <c r="H862" s="35"/>
      <c r="I862" s="109" t="s">
        <v>89</v>
      </c>
      <c r="J862" s="34" t="str">
        <f>_xlfn.DISPIMG("ID_D96C9362BF1149F9B22ED6A96B831625",1)</f>
        <v>=DISPIMG("ID_D96C9362BF1149F9B22ED6A96B831625",1)</v>
      </c>
    </row>
    <row r="863" s="4" customFormat="1" spans="1:10">
      <c r="A863" s="114" t="s">
        <v>152</v>
      </c>
      <c r="B863" s="112"/>
      <c r="C863" s="27"/>
      <c r="D863" s="28"/>
      <c r="E863" s="28"/>
      <c r="F863" s="28"/>
      <c r="G863" s="29"/>
      <c r="H863" s="29"/>
      <c r="I863" s="28"/>
      <c r="J863" s="44"/>
    </row>
    <row r="864" s="4" customFormat="1" ht="225" spans="1:10">
      <c r="A864" s="46">
        <v>847</v>
      </c>
      <c r="B864" s="113" t="s">
        <v>422</v>
      </c>
      <c r="C864" s="31" t="s">
        <v>15</v>
      </c>
      <c r="D864" s="34" t="s">
        <v>405</v>
      </c>
      <c r="E864" s="34">
        <v>3</v>
      </c>
      <c r="F864" s="34" t="s">
        <v>17</v>
      </c>
      <c r="G864" s="35"/>
      <c r="H864" s="35"/>
      <c r="I864" s="109" t="s">
        <v>18</v>
      </c>
      <c r="J864" s="88" t="str">
        <f>_xlfn.DISPIMG("ID_A673740EF46D482EAFB06EE3BD26363A",1)</f>
        <v>=DISPIMG("ID_A673740EF46D482EAFB06EE3BD26363A",1)</v>
      </c>
    </row>
    <row r="865" s="4" customFormat="1" ht="225" spans="1:10">
      <c r="A865" s="46">
        <v>848</v>
      </c>
      <c r="B865" s="113" t="s">
        <v>422</v>
      </c>
      <c r="C865" s="31" t="s">
        <v>15</v>
      </c>
      <c r="D865" s="34" t="s">
        <v>406</v>
      </c>
      <c r="E865" s="34">
        <v>2</v>
      </c>
      <c r="F865" s="34" t="s">
        <v>17</v>
      </c>
      <c r="G865" s="35"/>
      <c r="H865" s="35"/>
      <c r="I865" s="109" t="s">
        <v>18</v>
      </c>
      <c r="J865" s="88" t="str">
        <f>_xlfn.DISPIMG("ID_2DC7024F782845A5A18E617F1C3FD540",1)</f>
        <v>=DISPIMG("ID_2DC7024F782845A5A18E617F1C3FD540",1)</v>
      </c>
    </row>
    <row r="866" s="4" customFormat="1" ht="33.3" spans="1:10">
      <c r="A866" s="46">
        <v>849</v>
      </c>
      <c r="B866" s="113" t="s">
        <v>422</v>
      </c>
      <c r="C866" s="32" t="s">
        <v>145</v>
      </c>
      <c r="D866" s="88"/>
      <c r="E866" s="34">
        <v>1</v>
      </c>
      <c r="F866" s="35" t="s">
        <v>27</v>
      </c>
      <c r="G866" s="35"/>
      <c r="H866" s="35"/>
      <c r="I866" s="109" t="s">
        <v>146</v>
      </c>
      <c r="J866" s="35" t="str">
        <f>_xlfn.DISPIMG("ID_8D219FAAD28E42EA87125073893C0BD7",1)</f>
        <v>=DISPIMG("ID_8D219FAAD28E42EA87125073893C0BD7",1)</v>
      </c>
    </row>
    <row r="867" s="4" customFormat="1" ht="101.25" spans="1:10">
      <c r="A867" s="46">
        <v>850</v>
      </c>
      <c r="B867" s="113" t="s">
        <v>434</v>
      </c>
      <c r="C867" s="31" t="s">
        <v>250</v>
      </c>
      <c r="D867" s="34" t="s">
        <v>425</v>
      </c>
      <c r="E867" s="34">
        <v>5</v>
      </c>
      <c r="F867" s="34" t="s">
        <v>17</v>
      </c>
      <c r="G867" s="35"/>
      <c r="H867" s="35"/>
      <c r="I867" s="109" t="s">
        <v>251</v>
      </c>
      <c r="J867" s="88" t="str">
        <f>_xlfn.DISPIMG("ID_B8F2F4EB6CB6443EB69149A781D6EC5C",1)</f>
        <v>=DISPIMG("ID_B8F2F4EB6CB6443EB69149A781D6EC5C",1)</v>
      </c>
    </row>
    <row r="868" s="4" customFormat="1" ht="225" spans="1:10">
      <c r="A868" s="46">
        <v>851</v>
      </c>
      <c r="B868" s="113" t="s">
        <v>79</v>
      </c>
      <c r="C868" s="32" t="s">
        <v>19</v>
      </c>
      <c r="D868" s="34" t="s">
        <v>161</v>
      </c>
      <c r="E868" s="34">
        <v>1</v>
      </c>
      <c r="F868" s="34" t="s">
        <v>17</v>
      </c>
      <c r="G868" s="35"/>
      <c r="H868" s="35"/>
      <c r="I868" s="109" t="s">
        <v>18</v>
      </c>
      <c r="J868" s="88" t="str">
        <f>_xlfn.DISPIMG("ID_05370A646E3146F8BEBD799FBCD9775C",1)</f>
        <v>=DISPIMG("ID_05370A646E3146F8BEBD799FBCD9775C",1)</v>
      </c>
    </row>
    <row r="869" s="4" customFormat="1" ht="32.6" spans="1:10">
      <c r="A869" s="46">
        <v>852</v>
      </c>
      <c r="B869" s="113" t="s">
        <v>79</v>
      </c>
      <c r="C869" s="32" t="s">
        <v>81</v>
      </c>
      <c r="D869" s="34" t="s">
        <v>433</v>
      </c>
      <c r="E869" s="34">
        <v>1</v>
      </c>
      <c r="F869" s="34" t="s">
        <v>83</v>
      </c>
      <c r="G869" s="35"/>
      <c r="H869" s="35"/>
      <c r="I869" s="45" t="s">
        <v>84</v>
      </c>
      <c r="J869" s="35" t="str">
        <f>_xlfn.DISPIMG("ID_F10DE80F7A524C23BE1585E46C71CF91",1)</f>
        <v>=DISPIMG("ID_F10DE80F7A524C23BE1585E46C71CF91",1)</v>
      </c>
    </row>
    <row r="870" s="4" customFormat="1" ht="40.5" spans="1:10">
      <c r="A870" s="46">
        <v>853</v>
      </c>
      <c r="B870" s="113" t="s">
        <v>79</v>
      </c>
      <c r="C870" s="32" t="s">
        <v>145</v>
      </c>
      <c r="D870" s="34"/>
      <c r="E870" s="34">
        <v>1</v>
      </c>
      <c r="F870" s="35" t="s">
        <v>27</v>
      </c>
      <c r="G870" s="35"/>
      <c r="H870" s="35"/>
      <c r="I870" s="109" t="s">
        <v>146</v>
      </c>
      <c r="J870" s="35" t="str">
        <f>_xlfn.DISPIMG("ID_232F58C7E7014654A1BE84FF826EDD5E",1)</f>
        <v>=DISPIMG("ID_232F58C7E7014654A1BE84FF826EDD5E",1)</v>
      </c>
    </row>
    <row r="871" s="4" customFormat="1" ht="33.75" spans="1:10">
      <c r="A871" s="46">
        <v>854</v>
      </c>
      <c r="B871" s="113" t="s">
        <v>79</v>
      </c>
      <c r="C871" s="32" t="s">
        <v>85</v>
      </c>
      <c r="D871" s="34"/>
      <c r="E871" s="34">
        <v>76</v>
      </c>
      <c r="F871" s="35" t="s">
        <v>27</v>
      </c>
      <c r="G871" s="35"/>
      <c r="H871" s="35"/>
      <c r="I871" s="109" t="s">
        <v>86</v>
      </c>
      <c r="J871" s="35" t="str">
        <f>_xlfn.DISPIMG("ID_CB4102EF14904FA68953924AE991ACFF",1)</f>
        <v>=DISPIMG("ID_CB4102EF14904FA68953924AE991ACFF",1)</v>
      </c>
    </row>
    <row r="872" s="4" customFormat="1" ht="112.5" spans="1:10">
      <c r="A872" s="46">
        <v>855</v>
      </c>
      <c r="B872" s="113" t="s">
        <v>79</v>
      </c>
      <c r="C872" s="32" t="s">
        <v>87</v>
      </c>
      <c r="D872" s="34" t="s">
        <v>88</v>
      </c>
      <c r="E872" s="34">
        <v>38</v>
      </c>
      <c r="F872" s="34" t="s">
        <v>17</v>
      </c>
      <c r="G872" s="35"/>
      <c r="H872" s="35"/>
      <c r="I872" s="109" t="s">
        <v>89</v>
      </c>
      <c r="J872" s="34" t="str">
        <f>_xlfn.DISPIMG("ID_D96C9362BF1149F9B22ED6A96B831625",1)</f>
        <v>=DISPIMG("ID_D96C9362BF1149F9B22ED6A96B831625",1)</v>
      </c>
    </row>
    <row r="873" s="4" customFormat="1" ht="87.95" spans="1:10">
      <c r="A873" s="46">
        <v>856</v>
      </c>
      <c r="B873" s="53" t="s">
        <v>426</v>
      </c>
      <c r="C873" s="51" t="s">
        <v>42</v>
      </c>
      <c r="D873" s="53" t="s">
        <v>420</v>
      </c>
      <c r="E873" s="53">
        <v>20</v>
      </c>
      <c r="F873" s="53" t="s">
        <v>17</v>
      </c>
      <c r="G873" s="54"/>
      <c r="H873" s="54"/>
      <c r="I873" s="57" t="s">
        <v>109</v>
      </c>
      <c r="J873" s="54" t="str">
        <f>_xlfn.DISPIMG("ID_D6BB3BF3482B4E179257B80389924912",1)</f>
        <v>=DISPIMG("ID_D6BB3BF3482B4E179257B80389924912",1)</v>
      </c>
    </row>
    <row r="874" s="4" customFormat="1" ht="168" spans="1:10">
      <c r="A874" s="46">
        <v>857</v>
      </c>
      <c r="B874" s="53" t="s">
        <v>426</v>
      </c>
      <c r="C874" s="55" t="s">
        <v>106</v>
      </c>
      <c r="D874" s="52" t="s">
        <v>46</v>
      </c>
      <c r="E874" s="53">
        <v>20</v>
      </c>
      <c r="F874" s="53" t="s">
        <v>17</v>
      </c>
      <c r="G874" s="54"/>
      <c r="H874" s="54"/>
      <c r="I874" s="57" t="s">
        <v>56</v>
      </c>
      <c r="J874" s="54" t="str">
        <f>_xlfn.DISPIMG("ID_649E5E6DA288416DA33E8792A04C2908",1)</f>
        <v>=DISPIMG("ID_649E5E6DA288416DA33E8792A04C2908",1)</v>
      </c>
    </row>
    <row r="875" s="4" customFormat="1" ht="114" customHeight="1" spans="1:10">
      <c r="A875" s="46">
        <v>858</v>
      </c>
      <c r="B875" s="53" t="s">
        <v>269</v>
      </c>
      <c r="C875" s="51" t="s">
        <v>42</v>
      </c>
      <c r="D875" s="55" t="s">
        <v>412</v>
      </c>
      <c r="E875" s="53">
        <v>2</v>
      </c>
      <c r="F875" s="53" t="s">
        <v>17</v>
      </c>
      <c r="G875" s="54"/>
      <c r="H875" s="54"/>
      <c r="I875" s="57" t="s">
        <v>109</v>
      </c>
      <c r="J875" s="56" t="str">
        <f>_xlfn.DISPIMG("ID_FA1E317E372C49CB9BBFD746773B0409",1)</f>
        <v>=DISPIMG("ID_FA1E317E372C49CB9BBFD746773B0409",1)</v>
      </c>
    </row>
    <row r="876" s="4" customFormat="1" ht="89" customHeight="1" spans="1:10">
      <c r="A876" s="46">
        <v>859</v>
      </c>
      <c r="B876" s="53" t="s">
        <v>269</v>
      </c>
      <c r="C876" s="51" t="s">
        <v>110</v>
      </c>
      <c r="D876" s="53" t="s">
        <v>435</v>
      </c>
      <c r="E876" s="53">
        <v>2</v>
      </c>
      <c r="F876" s="53" t="s">
        <v>17</v>
      </c>
      <c r="G876" s="54"/>
      <c r="H876" s="54"/>
      <c r="I876" s="111" t="s">
        <v>436</v>
      </c>
      <c r="J876" s="56" t="str">
        <f>_xlfn.DISPIMG("ID_9FD92BB06DED424995C035B2F1DA078C",1)</f>
        <v>=DISPIMG("ID_9FD92BB06DED424995C035B2F1DA078C",1)</v>
      </c>
    </row>
    <row r="877" s="4" customFormat="1" ht="84" spans="1:10">
      <c r="A877" s="46">
        <v>860</v>
      </c>
      <c r="B877" s="53" t="s">
        <v>95</v>
      </c>
      <c r="C877" s="51" t="s">
        <v>42</v>
      </c>
      <c r="D877" s="53" t="s">
        <v>429</v>
      </c>
      <c r="E877" s="53">
        <v>1</v>
      </c>
      <c r="F877" s="53" t="s">
        <v>17</v>
      </c>
      <c r="G877" s="54"/>
      <c r="H877" s="54"/>
      <c r="I877" s="57" t="s">
        <v>109</v>
      </c>
      <c r="J877" s="54" t="str">
        <f>_xlfn.DISPIMG("ID_A42902AD35474333A97C0EF4D6ABA137",1)</f>
        <v>=DISPIMG("ID_A42902AD35474333A97C0EF4D6ABA137",1)</v>
      </c>
    </row>
    <row r="878" s="4" customFormat="1" ht="147.05" spans="1:10">
      <c r="A878" s="46">
        <v>861</v>
      </c>
      <c r="B878" s="53" t="s">
        <v>95</v>
      </c>
      <c r="C878" s="51" t="s">
        <v>110</v>
      </c>
      <c r="D878" s="53" t="s">
        <v>427</v>
      </c>
      <c r="E878" s="53">
        <v>4</v>
      </c>
      <c r="F878" s="53" t="s">
        <v>54</v>
      </c>
      <c r="G878" s="54"/>
      <c r="H878" s="54"/>
      <c r="I878" s="111" t="s">
        <v>55</v>
      </c>
      <c r="J878" s="56" t="str">
        <f>_xlfn.DISPIMG("ID_9FD92BB06DED424995C035B2F1DA078C",1)</f>
        <v>=DISPIMG("ID_9FD92BB06DED424995C035B2F1DA078C",1)</v>
      </c>
    </row>
    <row r="879" s="4" customFormat="1" ht="87.5" spans="1:10">
      <c r="A879" s="46">
        <v>862</v>
      </c>
      <c r="B879" s="53" t="s">
        <v>95</v>
      </c>
      <c r="C879" s="51" t="s">
        <v>73</v>
      </c>
      <c r="D879" s="53" t="s">
        <v>414</v>
      </c>
      <c r="E879" s="53">
        <v>1</v>
      </c>
      <c r="F879" s="53" t="s">
        <v>17</v>
      </c>
      <c r="G879" s="54"/>
      <c r="H879" s="54"/>
      <c r="I879" s="50" t="s">
        <v>75</v>
      </c>
      <c r="J879" s="52" t="str">
        <f>_xlfn.DISPIMG("ID_911ACF867447403DB6F95C390AD2F93B",1)</f>
        <v>=DISPIMG("ID_911ACF867447403DB6F95C390AD2F93B",1)</v>
      </c>
    </row>
    <row r="880" s="4" customFormat="1" ht="87.5" spans="1:10">
      <c r="A880" s="46">
        <v>863</v>
      </c>
      <c r="B880" s="53" t="s">
        <v>95</v>
      </c>
      <c r="C880" s="51" t="s">
        <v>73</v>
      </c>
      <c r="D880" s="53" t="s">
        <v>415</v>
      </c>
      <c r="E880" s="53">
        <v>1</v>
      </c>
      <c r="F880" s="53" t="s">
        <v>17</v>
      </c>
      <c r="G880" s="54"/>
      <c r="H880" s="54"/>
      <c r="I880" s="50" t="s">
        <v>75</v>
      </c>
      <c r="J880" s="52" t="str">
        <f>_xlfn.DISPIMG("ID_A14673A76D4C4398A2F7FB1452B86EAC",1)</f>
        <v>=DISPIMG("ID_A14673A76D4C4398A2F7FB1452B86EAC",1)</v>
      </c>
    </row>
    <row r="881" s="4" customFormat="1" ht="72" spans="1:10">
      <c r="A881" s="46">
        <v>864</v>
      </c>
      <c r="B881" s="53" t="s">
        <v>95</v>
      </c>
      <c r="C881" s="51" t="s">
        <v>76</v>
      </c>
      <c r="D881" s="53" t="s">
        <v>430</v>
      </c>
      <c r="E881" s="53">
        <v>1</v>
      </c>
      <c r="F881" s="53" t="s">
        <v>17</v>
      </c>
      <c r="G881" s="54"/>
      <c r="H881" s="54"/>
      <c r="I881" s="57" t="s">
        <v>78</v>
      </c>
      <c r="J881" s="54"/>
    </row>
    <row r="882" s="4" customFormat="1" ht="85" customHeight="1" spans="1:10">
      <c r="A882" s="46">
        <v>865</v>
      </c>
      <c r="B882" s="53" t="s">
        <v>95</v>
      </c>
      <c r="C882" s="51" t="s">
        <v>76</v>
      </c>
      <c r="D882" s="53" t="s">
        <v>166</v>
      </c>
      <c r="E882" s="53">
        <v>1</v>
      </c>
      <c r="F882" s="53" t="s">
        <v>17</v>
      </c>
      <c r="G882" s="54"/>
      <c r="H882" s="54"/>
      <c r="I882" s="57" t="s">
        <v>78</v>
      </c>
      <c r="J882" s="54"/>
    </row>
    <row r="883" s="4" customFormat="1" ht="85" customHeight="1" spans="1:10">
      <c r="A883" s="46">
        <v>866</v>
      </c>
      <c r="B883" s="53" t="s">
        <v>96</v>
      </c>
      <c r="C883" s="51" t="s">
        <v>49</v>
      </c>
      <c r="D883" s="53" t="s">
        <v>58</v>
      </c>
      <c r="E883" s="53">
        <v>3</v>
      </c>
      <c r="F883" s="53" t="s">
        <v>17</v>
      </c>
      <c r="G883" s="54"/>
      <c r="H883" s="54"/>
      <c r="I883" s="58" t="s">
        <v>108</v>
      </c>
      <c r="J883" s="110" t="str">
        <f>_xlfn.DISPIMG("ID_7A68104882164FD3A85F23F9ED917187",1)</f>
        <v>=DISPIMG("ID_7A68104882164FD3A85F23F9ED917187",1)</v>
      </c>
    </row>
    <row r="884" s="4" customFormat="1" ht="85" customHeight="1" spans="1:10">
      <c r="A884" s="46">
        <v>867</v>
      </c>
      <c r="B884" s="53" t="s">
        <v>99</v>
      </c>
      <c r="C884" s="51" t="s">
        <v>42</v>
      </c>
      <c r="D884" s="53" t="s">
        <v>431</v>
      </c>
      <c r="E884" s="53">
        <v>12</v>
      </c>
      <c r="F884" s="53" t="s">
        <v>17</v>
      </c>
      <c r="G884" s="54"/>
      <c r="H884" s="54"/>
      <c r="I884" s="57" t="s">
        <v>109</v>
      </c>
      <c r="J884" s="54" t="str">
        <f>_xlfn.DISPIMG("ID_9849B539369A4487942DFB2FA6379281",1)</f>
        <v>=DISPIMG("ID_9849B539369A4487942DFB2FA6379281",1)</v>
      </c>
    </row>
    <row r="885" s="4" customFormat="1" ht="85" customHeight="1" spans="1:10">
      <c r="A885" s="46">
        <v>868</v>
      </c>
      <c r="B885" s="53" t="s">
        <v>99</v>
      </c>
      <c r="C885" s="51" t="s">
        <v>393</v>
      </c>
      <c r="D885" s="53" t="s">
        <v>432</v>
      </c>
      <c r="E885" s="53">
        <v>1</v>
      </c>
      <c r="F885" s="53" t="s">
        <v>17</v>
      </c>
      <c r="G885" s="54"/>
      <c r="H885" s="54"/>
      <c r="I885" s="57" t="s">
        <v>395</v>
      </c>
      <c r="J885" s="110" t="str">
        <f>_xlfn.DISPIMG("ID_EE513151B54B4E39821F974542B1519C",1)</f>
        <v>=DISPIMG("ID_EE513151B54B4E39821F974542B1519C",1)</v>
      </c>
    </row>
    <row r="886" s="9" customFormat="1" ht="22.5" spans="1:12">
      <c r="A886" s="115" t="s">
        <v>437</v>
      </c>
      <c r="B886" s="101"/>
      <c r="C886" s="101"/>
      <c r="D886" s="101"/>
      <c r="E886" s="101"/>
      <c r="F886" s="101"/>
      <c r="G886" s="101"/>
      <c r="H886" s="116"/>
      <c r="I886" s="116"/>
      <c r="J886" s="122"/>
      <c r="K886" s="123"/>
      <c r="L886" s="124"/>
    </row>
    <row r="887" s="4" customFormat="1" ht="121" customHeight="1" spans="1:10">
      <c r="A887" s="46">
        <v>869</v>
      </c>
      <c r="B887" s="53" t="s">
        <v>438</v>
      </c>
      <c r="C887" s="51" t="s">
        <v>193</v>
      </c>
      <c r="D887" s="117" t="s">
        <v>439</v>
      </c>
      <c r="E887" s="53">
        <v>3</v>
      </c>
      <c r="F887" s="53" t="s">
        <v>54</v>
      </c>
      <c r="G887" s="54"/>
      <c r="H887" s="54"/>
      <c r="I887" s="50" t="s">
        <v>419</v>
      </c>
      <c r="J887" s="54" t="str">
        <f>_xlfn.DISPIMG("ID_0DF22706025F49B8A5F2B7E9102A8DAA",1)</f>
        <v>=DISPIMG("ID_0DF22706025F49B8A5F2B7E9102A8DAA",1)</v>
      </c>
    </row>
    <row r="888" s="4" customFormat="1" ht="82" customHeight="1" spans="1:10">
      <c r="A888" s="46">
        <v>870</v>
      </c>
      <c r="B888" s="51" t="s">
        <v>440</v>
      </c>
      <c r="C888" s="53" t="s">
        <v>201</v>
      </c>
      <c r="D888" s="117" t="s">
        <v>441</v>
      </c>
      <c r="E888" s="53">
        <v>2</v>
      </c>
      <c r="F888" s="53" t="s">
        <v>54</v>
      </c>
      <c r="G888" s="54"/>
      <c r="H888" s="54"/>
      <c r="I888" s="125" t="s">
        <v>203</v>
      </c>
      <c r="J888" s="110" t="str">
        <f>_xlfn.DISPIMG("ID_D8DD1D15C5A64FC29BD2305DED2DEAAD",1)</f>
        <v>=DISPIMG("ID_D8DD1D15C5A64FC29BD2305DED2DEAAD",1)</v>
      </c>
    </row>
    <row r="889" s="4" customFormat="1" ht="82" customHeight="1" spans="1:10">
      <c r="A889" s="46">
        <v>871</v>
      </c>
      <c r="B889" s="51" t="s">
        <v>442</v>
      </c>
      <c r="C889" s="53" t="s">
        <v>201</v>
      </c>
      <c r="D889" s="117" t="s">
        <v>441</v>
      </c>
      <c r="E889" s="53">
        <v>2</v>
      </c>
      <c r="F889" s="53" t="s">
        <v>54</v>
      </c>
      <c r="G889" s="54"/>
      <c r="H889" s="54"/>
      <c r="I889" s="125" t="s">
        <v>203</v>
      </c>
      <c r="J889" s="110" t="str">
        <f>_xlfn.DISPIMG("ID_86B64FE2462446D292DD9B24E6EAC19C",1)</f>
        <v>=DISPIMG("ID_86B64FE2462446D292DD9B24E6EAC19C",1)</v>
      </c>
    </row>
    <row r="890" s="4" customFormat="1" ht="82" customHeight="1" spans="1:10">
      <c r="A890" s="46">
        <v>872</v>
      </c>
      <c r="B890" s="51" t="s">
        <v>443</v>
      </c>
      <c r="C890" s="53" t="s">
        <v>201</v>
      </c>
      <c r="D890" s="117" t="s">
        <v>441</v>
      </c>
      <c r="E890" s="53">
        <v>2</v>
      </c>
      <c r="F890" s="53" t="s">
        <v>54</v>
      </c>
      <c r="G890" s="54"/>
      <c r="H890" s="54"/>
      <c r="I890" s="125" t="s">
        <v>203</v>
      </c>
      <c r="J890" s="110" t="str">
        <f>_xlfn.DISPIMG("ID_579A34BE11894EC780DD797172F66F4D",1)</f>
        <v>=DISPIMG("ID_579A34BE11894EC780DD797172F66F4D",1)</v>
      </c>
    </row>
    <row r="891" s="4" customFormat="1" ht="82" customHeight="1" spans="1:10">
      <c r="A891" s="46">
        <v>873</v>
      </c>
      <c r="B891" s="51" t="s">
        <v>444</v>
      </c>
      <c r="C891" s="53" t="s">
        <v>201</v>
      </c>
      <c r="D891" s="117" t="s">
        <v>441</v>
      </c>
      <c r="E891" s="53">
        <v>2</v>
      </c>
      <c r="F891" s="53" t="s">
        <v>54</v>
      </c>
      <c r="G891" s="54"/>
      <c r="H891" s="54"/>
      <c r="I891" s="125" t="s">
        <v>203</v>
      </c>
      <c r="J891" s="110" t="str">
        <f>_xlfn.DISPIMG("ID_1F80E10346784E118E8DD9CC31452819",1)</f>
        <v>=DISPIMG("ID_1F80E10346784E118E8DD9CC31452819",1)</v>
      </c>
    </row>
    <row r="892" s="4" customFormat="1" ht="32" customHeight="1" spans="1:10">
      <c r="A892" s="118" t="s">
        <v>8</v>
      </c>
      <c r="B892" s="119"/>
      <c r="C892" s="120"/>
      <c r="D892" s="121"/>
      <c r="E892" s="121"/>
      <c r="F892" s="121"/>
      <c r="G892" s="121"/>
      <c r="H892" s="35"/>
      <c r="I892" s="126">
        <f>H892</f>
        <v>0</v>
      </c>
      <c r="J892" s="127"/>
    </row>
  </sheetData>
  <autoFilter ref="C1:C892">
    <extLst/>
  </autoFilter>
  <mergeCells count="16366">
    <mergeCell ref="I892:J892"/>
    <mergeCell ref="A2:A3"/>
    <mergeCell ref="B2:B3"/>
    <mergeCell ref="C2:C3"/>
    <mergeCell ref="E2:E3"/>
    <mergeCell ref="F2:F3"/>
    <mergeCell ref="G2:G3"/>
    <mergeCell ref="H2:H3"/>
    <mergeCell ref="I2:I3"/>
    <mergeCell ref="J2:J3"/>
    <mergeCell ref="Y6:Y14"/>
    <mergeCell ref="Z6:Z14"/>
    <mergeCell ref="AA6:AA14"/>
    <mergeCell ref="AB6:AB14"/>
    <mergeCell ref="AC6:AC14"/>
    <mergeCell ref="AD6:AD14"/>
    <mergeCell ref="AE6:AE14"/>
    <mergeCell ref="AF6:AF14"/>
    <mergeCell ref="AG6:AG14"/>
    <mergeCell ref="AH6:AH14"/>
    <mergeCell ref="AI6:AI14"/>
    <mergeCell ref="AJ6:AJ14"/>
    <mergeCell ref="AK6:AK14"/>
    <mergeCell ref="AL6:AL14"/>
    <mergeCell ref="AM6:AM14"/>
    <mergeCell ref="AN6:AN14"/>
    <mergeCell ref="AO6:AO14"/>
    <mergeCell ref="AP6:AP14"/>
    <mergeCell ref="AQ6:AQ14"/>
    <mergeCell ref="AR6:AR14"/>
    <mergeCell ref="AS6:AS14"/>
    <mergeCell ref="AT6:AT14"/>
    <mergeCell ref="AU6:AU14"/>
    <mergeCell ref="AV6:AV14"/>
    <mergeCell ref="AW6:AW14"/>
    <mergeCell ref="AX6:AX14"/>
    <mergeCell ref="AY6:AY14"/>
    <mergeCell ref="AZ6:AZ14"/>
    <mergeCell ref="BA6:BA14"/>
    <mergeCell ref="BB6:BB14"/>
    <mergeCell ref="BC6:BC14"/>
    <mergeCell ref="BD6:BD14"/>
    <mergeCell ref="BE6:BE14"/>
    <mergeCell ref="BF6:BF14"/>
    <mergeCell ref="BG6:BG14"/>
    <mergeCell ref="BH6:BH14"/>
    <mergeCell ref="BI6:BI14"/>
    <mergeCell ref="BJ6:BJ14"/>
    <mergeCell ref="BK6:BK14"/>
    <mergeCell ref="BL6:BL14"/>
    <mergeCell ref="BM6:BM14"/>
    <mergeCell ref="BN6:BN14"/>
    <mergeCell ref="BO6:BO14"/>
    <mergeCell ref="BP6:BP14"/>
    <mergeCell ref="BQ6:BQ14"/>
    <mergeCell ref="BR6:BR14"/>
    <mergeCell ref="BS6:BS14"/>
    <mergeCell ref="BT6:BT14"/>
    <mergeCell ref="BU6:BU14"/>
    <mergeCell ref="BV6:BV14"/>
    <mergeCell ref="BW6:BW14"/>
    <mergeCell ref="BX6:BX14"/>
    <mergeCell ref="BY6:BY14"/>
    <mergeCell ref="BZ6:BZ14"/>
    <mergeCell ref="CA6:CA14"/>
    <mergeCell ref="CB6:CB14"/>
    <mergeCell ref="CC6:CC14"/>
    <mergeCell ref="CD6:CD14"/>
    <mergeCell ref="CE6:CE14"/>
    <mergeCell ref="CF6:CF14"/>
    <mergeCell ref="CG6:CG14"/>
    <mergeCell ref="CH6:CH14"/>
    <mergeCell ref="CI6:CI14"/>
    <mergeCell ref="CJ6:CJ14"/>
    <mergeCell ref="CK6:CK14"/>
    <mergeCell ref="CL6:CL14"/>
    <mergeCell ref="CM6:CM14"/>
    <mergeCell ref="CN6:CN14"/>
    <mergeCell ref="CO6:CO14"/>
    <mergeCell ref="CP6:CP14"/>
    <mergeCell ref="CQ6:CQ14"/>
    <mergeCell ref="CR6:CR14"/>
    <mergeCell ref="CS6:CS14"/>
    <mergeCell ref="CT6:CT14"/>
    <mergeCell ref="CU6:CU14"/>
    <mergeCell ref="CV6:CV14"/>
    <mergeCell ref="CW6:CW14"/>
    <mergeCell ref="CX6:CX14"/>
    <mergeCell ref="CY6:CY14"/>
    <mergeCell ref="CZ6:CZ14"/>
    <mergeCell ref="DA6:DA14"/>
    <mergeCell ref="DB6:DB14"/>
    <mergeCell ref="DC6:DC14"/>
    <mergeCell ref="DD6:DD14"/>
    <mergeCell ref="DE6:DE14"/>
    <mergeCell ref="DF6:DF14"/>
    <mergeCell ref="DG6:DG14"/>
    <mergeCell ref="DH6:DH14"/>
    <mergeCell ref="DI6:DI14"/>
    <mergeCell ref="DJ6:DJ14"/>
    <mergeCell ref="DK6:DK14"/>
    <mergeCell ref="DL6:DL14"/>
    <mergeCell ref="DM6:DM14"/>
    <mergeCell ref="DN6:DN14"/>
    <mergeCell ref="DO6:DO14"/>
    <mergeCell ref="DP6:DP14"/>
    <mergeCell ref="DQ6:DQ14"/>
    <mergeCell ref="DR6:DR14"/>
    <mergeCell ref="DS6:DS14"/>
    <mergeCell ref="DT6:DT14"/>
    <mergeCell ref="DU6:DU14"/>
    <mergeCell ref="DV6:DV14"/>
    <mergeCell ref="DW6:DW14"/>
    <mergeCell ref="DX6:DX14"/>
    <mergeCell ref="DY6:DY14"/>
    <mergeCell ref="DZ6:DZ14"/>
    <mergeCell ref="EA6:EA14"/>
    <mergeCell ref="EB6:EB14"/>
    <mergeCell ref="EC6:EC14"/>
    <mergeCell ref="ED6:ED14"/>
    <mergeCell ref="EE6:EE14"/>
    <mergeCell ref="EF6:EF14"/>
    <mergeCell ref="EG6:EG14"/>
    <mergeCell ref="EH6:EH14"/>
    <mergeCell ref="EI6:EI14"/>
    <mergeCell ref="EJ6:EJ14"/>
    <mergeCell ref="EK6:EK14"/>
    <mergeCell ref="EL6:EL14"/>
    <mergeCell ref="EM6:EM14"/>
    <mergeCell ref="EN6:EN14"/>
    <mergeCell ref="EO6:EO14"/>
    <mergeCell ref="EP6:EP14"/>
    <mergeCell ref="EQ6:EQ14"/>
    <mergeCell ref="ER6:ER14"/>
    <mergeCell ref="ES6:ES14"/>
    <mergeCell ref="ET6:ET14"/>
    <mergeCell ref="EU6:EU14"/>
    <mergeCell ref="EV6:EV14"/>
    <mergeCell ref="EW6:EW14"/>
    <mergeCell ref="EX6:EX14"/>
    <mergeCell ref="EY6:EY14"/>
    <mergeCell ref="EZ6:EZ14"/>
    <mergeCell ref="FA6:FA14"/>
    <mergeCell ref="FB6:FB14"/>
    <mergeCell ref="FC6:FC14"/>
    <mergeCell ref="FD6:FD14"/>
    <mergeCell ref="FE6:FE14"/>
    <mergeCell ref="FF6:FF14"/>
    <mergeCell ref="FG6:FG14"/>
    <mergeCell ref="FH6:FH14"/>
    <mergeCell ref="FI6:FI14"/>
    <mergeCell ref="FJ6:FJ14"/>
    <mergeCell ref="FK6:FK14"/>
    <mergeCell ref="FL6:FL14"/>
    <mergeCell ref="FM6:FM14"/>
    <mergeCell ref="FN6:FN14"/>
    <mergeCell ref="FO6:FO14"/>
    <mergeCell ref="FP6:FP14"/>
    <mergeCell ref="FQ6:FQ14"/>
    <mergeCell ref="FR6:FR14"/>
    <mergeCell ref="FS6:FS14"/>
    <mergeCell ref="FT6:FT14"/>
    <mergeCell ref="FU6:FU14"/>
    <mergeCell ref="FV6:FV14"/>
    <mergeCell ref="FW6:FW14"/>
    <mergeCell ref="FX6:FX14"/>
    <mergeCell ref="FY6:FY14"/>
    <mergeCell ref="FZ6:FZ14"/>
    <mergeCell ref="GA6:GA14"/>
    <mergeCell ref="GB6:GB14"/>
    <mergeCell ref="GC6:GC14"/>
    <mergeCell ref="GD6:GD14"/>
    <mergeCell ref="GE6:GE14"/>
    <mergeCell ref="GF6:GF14"/>
    <mergeCell ref="GG6:GG14"/>
    <mergeCell ref="GH6:GH14"/>
    <mergeCell ref="GI6:GI14"/>
    <mergeCell ref="GJ6:GJ14"/>
    <mergeCell ref="GK6:GK14"/>
    <mergeCell ref="GL6:GL14"/>
    <mergeCell ref="GM6:GM14"/>
    <mergeCell ref="GN6:GN14"/>
    <mergeCell ref="GO6:GO14"/>
    <mergeCell ref="GP6:GP14"/>
    <mergeCell ref="GQ6:GQ14"/>
    <mergeCell ref="GR6:GR14"/>
    <mergeCell ref="GS6:GS14"/>
    <mergeCell ref="GT6:GT14"/>
    <mergeCell ref="GU6:GU14"/>
    <mergeCell ref="GV6:GV14"/>
    <mergeCell ref="GW6:GW14"/>
    <mergeCell ref="GX6:GX14"/>
    <mergeCell ref="GY6:GY14"/>
    <mergeCell ref="GZ6:GZ14"/>
    <mergeCell ref="HA6:HA14"/>
    <mergeCell ref="HB6:HB14"/>
    <mergeCell ref="HC6:HC14"/>
    <mergeCell ref="HD6:HD14"/>
    <mergeCell ref="HE6:HE14"/>
    <mergeCell ref="HF6:HF14"/>
    <mergeCell ref="HG6:HG14"/>
    <mergeCell ref="HH6:HH14"/>
    <mergeCell ref="HI6:HI14"/>
    <mergeCell ref="HJ6:HJ14"/>
    <mergeCell ref="HK6:HK14"/>
    <mergeCell ref="HL6:HL14"/>
    <mergeCell ref="HM6:HM14"/>
    <mergeCell ref="HN6:HN14"/>
    <mergeCell ref="HO6:HO14"/>
    <mergeCell ref="HP6:HP14"/>
    <mergeCell ref="HQ6:HQ14"/>
    <mergeCell ref="HR6:HR14"/>
    <mergeCell ref="HS6:HS14"/>
    <mergeCell ref="HT6:HT14"/>
    <mergeCell ref="HU6:HU14"/>
    <mergeCell ref="HV6:HV14"/>
    <mergeCell ref="HW6:HW14"/>
    <mergeCell ref="HX6:HX14"/>
    <mergeCell ref="HY6:HY14"/>
    <mergeCell ref="HZ6:HZ14"/>
    <mergeCell ref="IA6:IA14"/>
    <mergeCell ref="IB6:IB14"/>
    <mergeCell ref="IC6:IC14"/>
    <mergeCell ref="ID6:ID14"/>
    <mergeCell ref="IE6:IE14"/>
    <mergeCell ref="IF6:IF14"/>
    <mergeCell ref="IG6:IG14"/>
    <mergeCell ref="IH6:IH14"/>
    <mergeCell ref="II6:II14"/>
    <mergeCell ref="IJ6:IJ14"/>
    <mergeCell ref="IK6:IK14"/>
    <mergeCell ref="IL6:IL14"/>
    <mergeCell ref="IM6:IM14"/>
    <mergeCell ref="IN6:IN14"/>
    <mergeCell ref="IO6:IO14"/>
    <mergeCell ref="IP6:IP14"/>
    <mergeCell ref="IQ6:IQ14"/>
    <mergeCell ref="IR6:IR14"/>
    <mergeCell ref="IS6:IS14"/>
    <mergeCell ref="IT6:IT14"/>
    <mergeCell ref="IU6:IU14"/>
    <mergeCell ref="IV6:IV14"/>
    <mergeCell ref="IW6:IW14"/>
    <mergeCell ref="IX6:IX14"/>
    <mergeCell ref="IY6:IY14"/>
    <mergeCell ref="IZ6:IZ14"/>
    <mergeCell ref="JA6:JA14"/>
    <mergeCell ref="JB6:JB14"/>
    <mergeCell ref="JC6:JC14"/>
    <mergeCell ref="JD6:JD14"/>
    <mergeCell ref="JE6:JE14"/>
    <mergeCell ref="JF6:JF14"/>
    <mergeCell ref="JG6:JG14"/>
    <mergeCell ref="JH6:JH14"/>
    <mergeCell ref="JI6:JI14"/>
    <mergeCell ref="JJ6:JJ14"/>
    <mergeCell ref="JK6:JK14"/>
    <mergeCell ref="JL6:JL14"/>
    <mergeCell ref="JM6:JM14"/>
    <mergeCell ref="JN6:JN14"/>
    <mergeCell ref="JO6:JO14"/>
    <mergeCell ref="JP6:JP14"/>
    <mergeCell ref="JQ6:JQ14"/>
    <mergeCell ref="JR6:JR14"/>
    <mergeCell ref="JS6:JS14"/>
    <mergeCell ref="JT6:JT14"/>
    <mergeCell ref="JU6:JU14"/>
    <mergeCell ref="JV6:JV14"/>
    <mergeCell ref="JW6:JW14"/>
    <mergeCell ref="JX6:JX14"/>
    <mergeCell ref="JY6:JY14"/>
    <mergeCell ref="JZ6:JZ14"/>
    <mergeCell ref="KA6:KA14"/>
    <mergeCell ref="KB6:KB14"/>
    <mergeCell ref="KC6:KC14"/>
    <mergeCell ref="KD6:KD14"/>
    <mergeCell ref="KE6:KE14"/>
    <mergeCell ref="KF6:KF14"/>
    <mergeCell ref="KG6:KG14"/>
    <mergeCell ref="KH6:KH14"/>
    <mergeCell ref="KI6:KI14"/>
    <mergeCell ref="KJ6:KJ14"/>
    <mergeCell ref="KK6:KK14"/>
    <mergeCell ref="KL6:KL14"/>
    <mergeCell ref="KM6:KM14"/>
    <mergeCell ref="KN6:KN14"/>
    <mergeCell ref="KO6:KO14"/>
    <mergeCell ref="KP6:KP14"/>
    <mergeCell ref="KQ6:KQ14"/>
    <mergeCell ref="KR6:KR14"/>
    <mergeCell ref="KS6:KS14"/>
    <mergeCell ref="KT6:KT14"/>
    <mergeCell ref="KU6:KU14"/>
    <mergeCell ref="KV6:KV14"/>
    <mergeCell ref="KW6:KW14"/>
    <mergeCell ref="KX6:KX14"/>
    <mergeCell ref="KY6:KY14"/>
    <mergeCell ref="KZ6:KZ14"/>
    <mergeCell ref="LA6:LA14"/>
    <mergeCell ref="LB6:LB14"/>
    <mergeCell ref="LC6:LC14"/>
    <mergeCell ref="LD6:LD14"/>
    <mergeCell ref="LE6:LE14"/>
    <mergeCell ref="LF6:LF14"/>
    <mergeCell ref="LG6:LG14"/>
    <mergeCell ref="LH6:LH14"/>
    <mergeCell ref="LI6:LI14"/>
    <mergeCell ref="LJ6:LJ14"/>
    <mergeCell ref="LK6:LK14"/>
    <mergeCell ref="LL6:LL14"/>
    <mergeCell ref="LM6:LM14"/>
    <mergeCell ref="LN6:LN14"/>
    <mergeCell ref="LO6:LO14"/>
    <mergeCell ref="LP6:LP14"/>
    <mergeCell ref="LQ6:LQ14"/>
    <mergeCell ref="LR6:LR14"/>
    <mergeCell ref="LS6:LS14"/>
    <mergeCell ref="LT6:LT14"/>
    <mergeCell ref="LU6:LU14"/>
    <mergeCell ref="LV6:LV14"/>
    <mergeCell ref="LW6:LW14"/>
    <mergeCell ref="LX6:LX14"/>
    <mergeCell ref="LY6:LY14"/>
    <mergeCell ref="LZ6:LZ14"/>
    <mergeCell ref="MA6:MA14"/>
    <mergeCell ref="MB6:MB14"/>
    <mergeCell ref="MC6:MC14"/>
    <mergeCell ref="MD6:MD14"/>
    <mergeCell ref="ME6:ME14"/>
    <mergeCell ref="MF6:MF14"/>
    <mergeCell ref="MG6:MG14"/>
    <mergeCell ref="MH6:MH14"/>
    <mergeCell ref="MI6:MI14"/>
    <mergeCell ref="MJ6:MJ14"/>
    <mergeCell ref="MK6:MK14"/>
    <mergeCell ref="ML6:ML14"/>
    <mergeCell ref="MM6:MM14"/>
    <mergeCell ref="MN6:MN14"/>
    <mergeCell ref="MO6:MO14"/>
    <mergeCell ref="MP6:MP14"/>
    <mergeCell ref="MQ6:MQ14"/>
    <mergeCell ref="MR6:MR14"/>
    <mergeCell ref="MS6:MS14"/>
    <mergeCell ref="MT6:MT14"/>
    <mergeCell ref="MU6:MU14"/>
    <mergeCell ref="MV6:MV14"/>
    <mergeCell ref="MW6:MW14"/>
    <mergeCell ref="MX6:MX14"/>
    <mergeCell ref="MY6:MY14"/>
    <mergeCell ref="MZ6:MZ14"/>
    <mergeCell ref="NA6:NA14"/>
    <mergeCell ref="NB6:NB14"/>
    <mergeCell ref="NC6:NC14"/>
    <mergeCell ref="ND6:ND14"/>
    <mergeCell ref="NE6:NE14"/>
    <mergeCell ref="NF6:NF14"/>
    <mergeCell ref="NG6:NG14"/>
    <mergeCell ref="NH6:NH14"/>
    <mergeCell ref="NI6:NI14"/>
    <mergeCell ref="NJ6:NJ14"/>
    <mergeCell ref="NK6:NK14"/>
    <mergeCell ref="NL6:NL14"/>
    <mergeCell ref="NM6:NM14"/>
    <mergeCell ref="NN6:NN14"/>
    <mergeCell ref="NO6:NO14"/>
    <mergeCell ref="NP6:NP14"/>
    <mergeCell ref="NQ6:NQ14"/>
    <mergeCell ref="NR6:NR14"/>
    <mergeCell ref="NS6:NS14"/>
    <mergeCell ref="NT6:NT14"/>
    <mergeCell ref="NU6:NU14"/>
    <mergeCell ref="NV6:NV14"/>
    <mergeCell ref="NW6:NW14"/>
    <mergeCell ref="NX6:NX14"/>
    <mergeCell ref="NY6:NY14"/>
    <mergeCell ref="NZ6:NZ14"/>
    <mergeCell ref="OA6:OA14"/>
    <mergeCell ref="OB6:OB14"/>
    <mergeCell ref="OC6:OC14"/>
    <mergeCell ref="OD6:OD14"/>
    <mergeCell ref="OE6:OE14"/>
    <mergeCell ref="OF6:OF14"/>
    <mergeCell ref="OG6:OG14"/>
    <mergeCell ref="OH6:OH14"/>
    <mergeCell ref="OI6:OI14"/>
    <mergeCell ref="OJ6:OJ14"/>
    <mergeCell ref="OK6:OK14"/>
    <mergeCell ref="OL6:OL14"/>
    <mergeCell ref="OM6:OM14"/>
    <mergeCell ref="ON6:ON14"/>
    <mergeCell ref="OO6:OO14"/>
    <mergeCell ref="OP6:OP14"/>
    <mergeCell ref="OQ6:OQ14"/>
    <mergeCell ref="OR6:OR14"/>
    <mergeCell ref="OS6:OS14"/>
    <mergeCell ref="OT6:OT14"/>
    <mergeCell ref="OU6:OU14"/>
    <mergeCell ref="OV6:OV14"/>
    <mergeCell ref="OW6:OW14"/>
    <mergeCell ref="OX6:OX14"/>
    <mergeCell ref="OY6:OY14"/>
    <mergeCell ref="OZ6:OZ14"/>
    <mergeCell ref="PA6:PA14"/>
    <mergeCell ref="PB6:PB14"/>
    <mergeCell ref="PC6:PC14"/>
    <mergeCell ref="PD6:PD14"/>
    <mergeCell ref="PE6:PE14"/>
    <mergeCell ref="PF6:PF14"/>
    <mergeCell ref="PG6:PG14"/>
    <mergeCell ref="PH6:PH14"/>
    <mergeCell ref="PI6:PI14"/>
    <mergeCell ref="PJ6:PJ14"/>
    <mergeCell ref="PK6:PK14"/>
    <mergeCell ref="PL6:PL14"/>
    <mergeCell ref="PM6:PM14"/>
    <mergeCell ref="PN6:PN14"/>
    <mergeCell ref="PO6:PO14"/>
    <mergeCell ref="PP6:PP14"/>
    <mergeCell ref="PQ6:PQ14"/>
    <mergeCell ref="PR6:PR14"/>
    <mergeCell ref="PS6:PS14"/>
    <mergeCell ref="PT6:PT14"/>
    <mergeCell ref="PU6:PU14"/>
    <mergeCell ref="PV6:PV14"/>
    <mergeCell ref="PW6:PW14"/>
    <mergeCell ref="PX6:PX14"/>
    <mergeCell ref="PY6:PY14"/>
    <mergeCell ref="PZ6:PZ14"/>
    <mergeCell ref="QA6:QA14"/>
    <mergeCell ref="QB6:QB14"/>
    <mergeCell ref="QC6:QC14"/>
    <mergeCell ref="QD6:QD14"/>
    <mergeCell ref="QE6:QE14"/>
    <mergeCell ref="QF6:QF14"/>
    <mergeCell ref="QG6:QG14"/>
    <mergeCell ref="QH6:QH14"/>
    <mergeCell ref="QI6:QI14"/>
    <mergeCell ref="QJ6:QJ14"/>
    <mergeCell ref="QK6:QK14"/>
    <mergeCell ref="QL6:QL14"/>
    <mergeCell ref="QM6:QM14"/>
    <mergeCell ref="QN6:QN14"/>
    <mergeCell ref="QO6:QO14"/>
    <mergeCell ref="QP6:QP14"/>
    <mergeCell ref="QQ6:QQ14"/>
    <mergeCell ref="QR6:QR14"/>
    <mergeCell ref="QS6:QS14"/>
    <mergeCell ref="QT6:QT14"/>
    <mergeCell ref="QU6:QU14"/>
    <mergeCell ref="QV6:QV14"/>
    <mergeCell ref="QW6:QW14"/>
    <mergeCell ref="QX6:QX14"/>
    <mergeCell ref="QY6:QY14"/>
    <mergeCell ref="QZ6:QZ14"/>
    <mergeCell ref="RA6:RA14"/>
    <mergeCell ref="RB6:RB14"/>
    <mergeCell ref="RC6:RC14"/>
    <mergeCell ref="RD6:RD14"/>
    <mergeCell ref="RE6:RE14"/>
    <mergeCell ref="RF6:RF14"/>
    <mergeCell ref="RG6:RG14"/>
    <mergeCell ref="RH6:RH14"/>
    <mergeCell ref="RI6:RI14"/>
    <mergeCell ref="RJ6:RJ14"/>
    <mergeCell ref="RK6:RK14"/>
    <mergeCell ref="RL6:RL14"/>
    <mergeCell ref="RM6:RM14"/>
    <mergeCell ref="RN6:RN14"/>
    <mergeCell ref="RO6:RO14"/>
    <mergeCell ref="RP6:RP14"/>
    <mergeCell ref="RQ6:RQ14"/>
    <mergeCell ref="RR6:RR14"/>
    <mergeCell ref="RS6:RS14"/>
    <mergeCell ref="RT6:RT14"/>
    <mergeCell ref="RU6:RU14"/>
    <mergeCell ref="RV6:RV14"/>
    <mergeCell ref="RW6:RW14"/>
    <mergeCell ref="RX6:RX14"/>
    <mergeCell ref="RY6:RY14"/>
    <mergeCell ref="RZ6:RZ14"/>
    <mergeCell ref="SA6:SA14"/>
    <mergeCell ref="SB6:SB14"/>
    <mergeCell ref="SC6:SC14"/>
    <mergeCell ref="SD6:SD14"/>
    <mergeCell ref="SE6:SE14"/>
    <mergeCell ref="SF6:SF14"/>
    <mergeCell ref="SG6:SG14"/>
    <mergeCell ref="SH6:SH14"/>
    <mergeCell ref="SI6:SI14"/>
    <mergeCell ref="SJ6:SJ14"/>
    <mergeCell ref="SK6:SK14"/>
    <mergeCell ref="SL6:SL14"/>
    <mergeCell ref="SM6:SM14"/>
    <mergeCell ref="SN6:SN14"/>
    <mergeCell ref="SO6:SO14"/>
    <mergeCell ref="SP6:SP14"/>
    <mergeCell ref="SQ6:SQ14"/>
    <mergeCell ref="SR6:SR14"/>
    <mergeCell ref="SS6:SS14"/>
    <mergeCell ref="ST6:ST14"/>
    <mergeCell ref="SU6:SU14"/>
    <mergeCell ref="SV6:SV14"/>
    <mergeCell ref="SW6:SW14"/>
    <mergeCell ref="SX6:SX14"/>
    <mergeCell ref="SY6:SY14"/>
    <mergeCell ref="SZ6:SZ14"/>
    <mergeCell ref="TA6:TA14"/>
    <mergeCell ref="TB6:TB14"/>
    <mergeCell ref="TC6:TC14"/>
    <mergeCell ref="TD6:TD14"/>
    <mergeCell ref="TE6:TE14"/>
    <mergeCell ref="TF6:TF14"/>
    <mergeCell ref="TG6:TG14"/>
    <mergeCell ref="TH6:TH14"/>
    <mergeCell ref="TI6:TI14"/>
    <mergeCell ref="TJ6:TJ14"/>
    <mergeCell ref="TK6:TK14"/>
    <mergeCell ref="TL6:TL14"/>
    <mergeCell ref="TM6:TM14"/>
    <mergeCell ref="TN6:TN14"/>
    <mergeCell ref="TO6:TO14"/>
    <mergeCell ref="TP6:TP14"/>
    <mergeCell ref="TQ6:TQ14"/>
    <mergeCell ref="TR6:TR14"/>
    <mergeCell ref="TS6:TS14"/>
    <mergeCell ref="TT6:TT14"/>
    <mergeCell ref="TU6:TU14"/>
    <mergeCell ref="TV6:TV14"/>
    <mergeCell ref="TW6:TW14"/>
    <mergeCell ref="TX6:TX14"/>
    <mergeCell ref="TY6:TY14"/>
    <mergeCell ref="TZ6:TZ14"/>
    <mergeCell ref="UA6:UA14"/>
    <mergeCell ref="UB6:UB14"/>
    <mergeCell ref="UC6:UC14"/>
    <mergeCell ref="UD6:UD14"/>
    <mergeCell ref="UE6:UE14"/>
    <mergeCell ref="UF6:UF14"/>
    <mergeCell ref="UG6:UG14"/>
    <mergeCell ref="UH6:UH14"/>
    <mergeCell ref="UI6:UI14"/>
    <mergeCell ref="UJ6:UJ14"/>
    <mergeCell ref="UK6:UK14"/>
    <mergeCell ref="UL6:UL14"/>
    <mergeCell ref="UM6:UM14"/>
    <mergeCell ref="UN6:UN14"/>
    <mergeCell ref="UO6:UO14"/>
    <mergeCell ref="UP6:UP14"/>
    <mergeCell ref="UQ6:UQ14"/>
    <mergeCell ref="UR6:UR14"/>
    <mergeCell ref="US6:US14"/>
    <mergeCell ref="UT6:UT14"/>
    <mergeCell ref="UU6:UU14"/>
    <mergeCell ref="UV6:UV14"/>
    <mergeCell ref="UW6:UW14"/>
    <mergeCell ref="UX6:UX14"/>
    <mergeCell ref="UY6:UY14"/>
    <mergeCell ref="UZ6:UZ14"/>
    <mergeCell ref="VA6:VA14"/>
    <mergeCell ref="VB6:VB14"/>
    <mergeCell ref="VC6:VC14"/>
    <mergeCell ref="VD6:VD14"/>
    <mergeCell ref="VE6:VE14"/>
    <mergeCell ref="VF6:VF14"/>
    <mergeCell ref="VG6:VG14"/>
    <mergeCell ref="VH6:VH14"/>
    <mergeCell ref="VI6:VI14"/>
    <mergeCell ref="VJ6:VJ14"/>
    <mergeCell ref="VK6:VK14"/>
    <mergeCell ref="VL6:VL14"/>
    <mergeCell ref="VM6:VM14"/>
    <mergeCell ref="VN6:VN14"/>
    <mergeCell ref="VO6:VO14"/>
    <mergeCell ref="VP6:VP14"/>
    <mergeCell ref="VQ6:VQ14"/>
    <mergeCell ref="VR6:VR14"/>
    <mergeCell ref="VS6:VS14"/>
    <mergeCell ref="VT6:VT14"/>
    <mergeCell ref="VU6:VU14"/>
    <mergeCell ref="VV6:VV14"/>
    <mergeCell ref="VW6:VW14"/>
    <mergeCell ref="VX6:VX14"/>
    <mergeCell ref="VY6:VY14"/>
    <mergeCell ref="VZ6:VZ14"/>
    <mergeCell ref="WA6:WA14"/>
    <mergeCell ref="WB6:WB14"/>
    <mergeCell ref="WC6:WC14"/>
    <mergeCell ref="WD6:WD14"/>
    <mergeCell ref="WE6:WE14"/>
    <mergeCell ref="WF6:WF14"/>
    <mergeCell ref="WG6:WG14"/>
    <mergeCell ref="WH6:WH14"/>
    <mergeCell ref="WI6:WI14"/>
    <mergeCell ref="WJ6:WJ14"/>
    <mergeCell ref="WK6:WK14"/>
    <mergeCell ref="WL6:WL14"/>
    <mergeCell ref="WM6:WM14"/>
    <mergeCell ref="WN6:WN14"/>
    <mergeCell ref="WO6:WO14"/>
    <mergeCell ref="WP6:WP14"/>
    <mergeCell ref="WQ6:WQ14"/>
    <mergeCell ref="WR6:WR14"/>
    <mergeCell ref="WS6:WS14"/>
    <mergeCell ref="WT6:WT14"/>
    <mergeCell ref="WU6:WU14"/>
    <mergeCell ref="WV6:WV14"/>
    <mergeCell ref="WW6:WW14"/>
    <mergeCell ref="WX6:WX14"/>
    <mergeCell ref="WY6:WY14"/>
    <mergeCell ref="WZ6:WZ14"/>
    <mergeCell ref="XA6:XA14"/>
    <mergeCell ref="XB6:XB14"/>
    <mergeCell ref="XC6:XC14"/>
    <mergeCell ref="XD6:XD14"/>
    <mergeCell ref="XE6:XE14"/>
    <mergeCell ref="XF6:XF14"/>
    <mergeCell ref="XG6:XG14"/>
    <mergeCell ref="XH6:XH14"/>
    <mergeCell ref="XI6:XI14"/>
    <mergeCell ref="XJ6:XJ14"/>
    <mergeCell ref="XK6:XK14"/>
    <mergeCell ref="XL6:XL14"/>
    <mergeCell ref="XM6:XM14"/>
    <mergeCell ref="XN6:XN14"/>
    <mergeCell ref="XO6:XO14"/>
    <mergeCell ref="XP6:XP14"/>
    <mergeCell ref="XQ6:XQ14"/>
    <mergeCell ref="XR6:XR14"/>
    <mergeCell ref="XS6:XS14"/>
    <mergeCell ref="XT6:XT14"/>
    <mergeCell ref="XU6:XU14"/>
    <mergeCell ref="XV6:XV14"/>
    <mergeCell ref="XW6:XW14"/>
    <mergeCell ref="XX6:XX14"/>
    <mergeCell ref="XY6:XY14"/>
    <mergeCell ref="XZ6:XZ14"/>
    <mergeCell ref="YA6:YA14"/>
    <mergeCell ref="YB6:YB14"/>
    <mergeCell ref="YC6:YC14"/>
    <mergeCell ref="YD6:YD14"/>
    <mergeCell ref="YE6:YE14"/>
    <mergeCell ref="YF6:YF14"/>
    <mergeCell ref="YG6:YG14"/>
    <mergeCell ref="YH6:YH14"/>
    <mergeCell ref="YI6:YI14"/>
    <mergeCell ref="YJ6:YJ14"/>
    <mergeCell ref="YK6:YK14"/>
    <mergeCell ref="YL6:YL14"/>
    <mergeCell ref="YM6:YM14"/>
    <mergeCell ref="YN6:YN14"/>
    <mergeCell ref="YO6:YO14"/>
    <mergeCell ref="YP6:YP14"/>
    <mergeCell ref="YQ6:YQ14"/>
    <mergeCell ref="YR6:YR14"/>
    <mergeCell ref="YS6:YS14"/>
    <mergeCell ref="YT6:YT14"/>
    <mergeCell ref="YU6:YU14"/>
    <mergeCell ref="YV6:YV14"/>
    <mergeCell ref="YW6:YW14"/>
    <mergeCell ref="YX6:YX14"/>
    <mergeCell ref="YY6:YY14"/>
    <mergeCell ref="YZ6:YZ14"/>
    <mergeCell ref="ZA6:ZA14"/>
    <mergeCell ref="ZB6:ZB14"/>
    <mergeCell ref="ZC6:ZC14"/>
    <mergeCell ref="ZD6:ZD14"/>
    <mergeCell ref="ZE6:ZE14"/>
    <mergeCell ref="ZF6:ZF14"/>
    <mergeCell ref="ZG6:ZG14"/>
    <mergeCell ref="ZH6:ZH14"/>
    <mergeCell ref="ZI6:ZI14"/>
    <mergeCell ref="ZJ6:ZJ14"/>
    <mergeCell ref="ZK6:ZK14"/>
    <mergeCell ref="ZL6:ZL14"/>
    <mergeCell ref="ZM6:ZM14"/>
    <mergeCell ref="ZN6:ZN14"/>
    <mergeCell ref="ZO6:ZO14"/>
    <mergeCell ref="ZP6:ZP14"/>
    <mergeCell ref="ZQ6:ZQ14"/>
    <mergeCell ref="ZR6:ZR14"/>
    <mergeCell ref="ZS6:ZS14"/>
    <mergeCell ref="ZT6:ZT14"/>
    <mergeCell ref="ZU6:ZU14"/>
    <mergeCell ref="ZV6:ZV14"/>
    <mergeCell ref="ZW6:ZW14"/>
    <mergeCell ref="ZX6:ZX14"/>
    <mergeCell ref="ZY6:ZY14"/>
    <mergeCell ref="ZZ6:ZZ14"/>
    <mergeCell ref="AAA6:AAA14"/>
    <mergeCell ref="AAB6:AAB14"/>
    <mergeCell ref="AAC6:AAC14"/>
    <mergeCell ref="AAD6:AAD14"/>
    <mergeCell ref="AAE6:AAE14"/>
    <mergeCell ref="AAF6:AAF14"/>
    <mergeCell ref="AAG6:AAG14"/>
    <mergeCell ref="AAH6:AAH14"/>
    <mergeCell ref="AAI6:AAI14"/>
    <mergeCell ref="AAJ6:AAJ14"/>
    <mergeCell ref="AAK6:AAK14"/>
    <mergeCell ref="AAL6:AAL14"/>
    <mergeCell ref="AAM6:AAM14"/>
    <mergeCell ref="AAN6:AAN14"/>
    <mergeCell ref="AAO6:AAO14"/>
    <mergeCell ref="AAP6:AAP14"/>
    <mergeCell ref="AAQ6:AAQ14"/>
    <mergeCell ref="AAR6:AAR14"/>
    <mergeCell ref="AAS6:AAS14"/>
    <mergeCell ref="AAT6:AAT14"/>
    <mergeCell ref="AAU6:AAU14"/>
    <mergeCell ref="AAV6:AAV14"/>
    <mergeCell ref="AAW6:AAW14"/>
    <mergeCell ref="AAX6:AAX14"/>
    <mergeCell ref="AAY6:AAY14"/>
    <mergeCell ref="AAZ6:AAZ14"/>
    <mergeCell ref="ABA6:ABA14"/>
    <mergeCell ref="ABB6:ABB14"/>
    <mergeCell ref="ABC6:ABC14"/>
    <mergeCell ref="ABD6:ABD14"/>
    <mergeCell ref="ABE6:ABE14"/>
    <mergeCell ref="ABF6:ABF14"/>
    <mergeCell ref="ABG6:ABG14"/>
    <mergeCell ref="ABH6:ABH14"/>
    <mergeCell ref="ABI6:ABI14"/>
    <mergeCell ref="ABJ6:ABJ14"/>
    <mergeCell ref="ABK6:ABK14"/>
    <mergeCell ref="ABL6:ABL14"/>
    <mergeCell ref="ABM6:ABM14"/>
    <mergeCell ref="ABN6:ABN14"/>
    <mergeCell ref="ABO6:ABO14"/>
    <mergeCell ref="ABP6:ABP14"/>
    <mergeCell ref="ABQ6:ABQ14"/>
    <mergeCell ref="ABR6:ABR14"/>
    <mergeCell ref="ABS6:ABS14"/>
    <mergeCell ref="ABT6:ABT14"/>
    <mergeCell ref="ABU6:ABU14"/>
    <mergeCell ref="ABV6:ABV14"/>
    <mergeCell ref="ABW6:ABW14"/>
    <mergeCell ref="ABX6:ABX14"/>
    <mergeCell ref="ABY6:ABY14"/>
    <mergeCell ref="ABZ6:ABZ14"/>
    <mergeCell ref="ACA6:ACA14"/>
    <mergeCell ref="ACB6:ACB14"/>
    <mergeCell ref="ACC6:ACC14"/>
    <mergeCell ref="ACD6:ACD14"/>
    <mergeCell ref="ACE6:ACE14"/>
    <mergeCell ref="ACF6:ACF14"/>
    <mergeCell ref="ACG6:ACG14"/>
    <mergeCell ref="ACH6:ACH14"/>
    <mergeCell ref="ACI6:ACI14"/>
    <mergeCell ref="ACJ6:ACJ14"/>
    <mergeCell ref="ACK6:ACK14"/>
    <mergeCell ref="ACL6:ACL14"/>
    <mergeCell ref="ACM6:ACM14"/>
    <mergeCell ref="ACN6:ACN14"/>
    <mergeCell ref="ACO6:ACO14"/>
    <mergeCell ref="ACP6:ACP14"/>
    <mergeCell ref="ACQ6:ACQ14"/>
    <mergeCell ref="ACR6:ACR14"/>
    <mergeCell ref="ACS6:ACS14"/>
    <mergeCell ref="ACT6:ACT14"/>
    <mergeCell ref="ACU6:ACU14"/>
    <mergeCell ref="ACV6:ACV14"/>
    <mergeCell ref="ACW6:ACW14"/>
    <mergeCell ref="ACX6:ACX14"/>
    <mergeCell ref="ACY6:ACY14"/>
    <mergeCell ref="ACZ6:ACZ14"/>
    <mergeCell ref="ADA6:ADA14"/>
    <mergeCell ref="ADB6:ADB14"/>
    <mergeCell ref="ADC6:ADC14"/>
    <mergeCell ref="ADD6:ADD14"/>
    <mergeCell ref="ADE6:ADE14"/>
    <mergeCell ref="ADF6:ADF14"/>
    <mergeCell ref="ADG6:ADG14"/>
    <mergeCell ref="ADH6:ADH14"/>
    <mergeCell ref="ADI6:ADI14"/>
    <mergeCell ref="ADJ6:ADJ14"/>
    <mergeCell ref="ADK6:ADK14"/>
    <mergeCell ref="ADL6:ADL14"/>
    <mergeCell ref="ADM6:ADM14"/>
    <mergeCell ref="ADN6:ADN14"/>
    <mergeCell ref="ADO6:ADO14"/>
    <mergeCell ref="ADP6:ADP14"/>
    <mergeCell ref="ADQ6:ADQ14"/>
    <mergeCell ref="ADR6:ADR14"/>
    <mergeCell ref="ADS6:ADS14"/>
    <mergeCell ref="ADT6:ADT14"/>
    <mergeCell ref="ADU6:ADU14"/>
    <mergeCell ref="ADV6:ADV14"/>
    <mergeCell ref="ADW6:ADW14"/>
    <mergeCell ref="ADX6:ADX14"/>
    <mergeCell ref="ADY6:ADY14"/>
    <mergeCell ref="ADZ6:ADZ14"/>
    <mergeCell ref="AEA6:AEA14"/>
    <mergeCell ref="AEB6:AEB14"/>
    <mergeCell ref="AEC6:AEC14"/>
    <mergeCell ref="AED6:AED14"/>
    <mergeCell ref="AEE6:AEE14"/>
    <mergeCell ref="AEF6:AEF14"/>
    <mergeCell ref="AEG6:AEG14"/>
    <mergeCell ref="AEH6:AEH14"/>
    <mergeCell ref="AEI6:AEI14"/>
    <mergeCell ref="AEJ6:AEJ14"/>
    <mergeCell ref="AEK6:AEK14"/>
    <mergeCell ref="AEL6:AEL14"/>
    <mergeCell ref="AEM6:AEM14"/>
    <mergeCell ref="AEN6:AEN14"/>
    <mergeCell ref="AEO6:AEO14"/>
    <mergeCell ref="AEP6:AEP14"/>
    <mergeCell ref="AEQ6:AEQ14"/>
    <mergeCell ref="AER6:AER14"/>
    <mergeCell ref="AES6:AES14"/>
    <mergeCell ref="AET6:AET14"/>
    <mergeCell ref="AEU6:AEU14"/>
    <mergeCell ref="AEV6:AEV14"/>
    <mergeCell ref="AEW6:AEW14"/>
    <mergeCell ref="AEX6:AEX14"/>
    <mergeCell ref="AEY6:AEY14"/>
    <mergeCell ref="AEZ6:AEZ14"/>
    <mergeCell ref="AFA6:AFA14"/>
    <mergeCell ref="AFB6:AFB14"/>
    <mergeCell ref="AFC6:AFC14"/>
    <mergeCell ref="AFD6:AFD14"/>
    <mergeCell ref="AFE6:AFE14"/>
    <mergeCell ref="AFF6:AFF14"/>
    <mergeCell ref="AFG6:AFG14"/>
    <mergeCell ref="AFH6:AFH14"/>
    <mergeCell ref="AFI6:AFI14"/>
    <mergeCell ref="AFJ6:AFJ14"/>
    <mergeCell ref="AFK6:AFK14"/>
    <mergeCell ref="AFL6:AFL14"/>
    <mergeCell ref="AFM6:AFM14"/>
    <mergeCell ref="AFN6:AFN14"/>
    <mergeCell ref="AFO6:AFO14"/>
    <mergeCell ref="AFP6:AFP14"/>
    <mergeCell ref="AFQ6:AFQ14"/>
    <mergeCell ref="AFR6:AFR14"/>
    <mergeCell ref="AFS6:AFS14"/>
    <mergeCell ref="AFT6:AFT14"/>
    <mergeCell ref="AFU6:AFU14"/>
    <mergeCell ref="AFV6:AFV14"/>
    <mergeCell ref="AFW6:AFW14"/>
    <mergeCell ref="AFX6:AFX14"/>
    <mergeCell ref="AFY6:AFY14"/>
    <mergeCell ref="AFZ6:AFZ14"/>
    <mergeCell ref="AGA6:AGA14"/>
    <mergeCell ref="AGB6:AGB14"/>
    <mergeCell ref="AGC6:AGC14"/>
    <mergeCell ref="AGD6:AGD14"/>
    <mergeCell ref="AGE6:AGE14"/>
    <mergeCell ref="AGF6:AGF14"/>
    <mergeCell ref="AGG6:AGG14"/>
    <mergeCell ref="AGH6:AGH14"/>
    <mergeCell ref="AGI6:AGI14"/>
    <mergeCell ref="AGJ6:AGJ14"/>
    <mergeCell ref="AGK6:AGK14"/>
    <mergeCell ref="AGL6:AGL14"/>
    <mergeCell ref="AGM6:AGM14"/>
    <mergeCell ref="AGN6:AGN14"/>
    <mergeCell ref="AGO6:AGO14"/>
    <mergeCell ref="AGP6:AGP14"/>
    <mergeCell ref="AGQ6:AGQ14"/>
    <mergeCell ref="AGR6:AGR14"/>
    <mergeCell ref="AGS6:AGS14"/>
    <mergeCell ref="AGT6:AGT14"/>
    <mergeCell ref="AGU6:AGU14"/>
    <mergeCell ref="AGV6:AGV14"/>
    <mergeCell ref="AGW6:AGW14"/>
    <mergeCell ref="AGX6:AGX14"/>
    <mergeCell ref="AGY6:AGY14"/>
    <mergeCell ref="AGZ6:AGZ14"/>
    <mergeCell ref="AHA6:AHA14"/>
    <mergeCell ref="AHB6:AHB14"/>
    <mergeCell ref="AHC6:AHC14"/>
    <mergeCell ref="AHD6:AHD14"/>
    <mergeCell ref="AHE6:AHE14"/>
    <mergeCell ref="AHF6:AHF14"/>
    <mergeCell ref="AHG6:AHG14"/>
    <mergeCell ref="AHH6:AHH14"/>
    <mergeCell ref="AHI6:AHI14"/>
    <mergeCell ref="AHJ6:AHJ14"/>
    <mergeCell ref="AHK6:AHK14"/>
    <mergeCell ref="AHL6:AHL14"/>
    <mergeCell ref="AHM6:AHM14"/>
    <mergeCell ref="AHN6:AHN14"/>
    <mergeCell ref="AHO6:AHO14"/>
    <mergeCell ref="AHP6:AHP14"/>
    <mergeCell ref="AHQ6:AHQ14"/>
    <mergeCell ref="AHR6:AHR14"/>
    <mergeCell ref="AHS6:AHS14"/>
    <mergeCell ref="AHT6:AHT14"/>
    <mergeCell ref="AHU6:AHU14"/>
    <mergeCell ref="AHV6:AHV14"/>
    <mergeCell ref="AHW6:AHW14"/>
    <mergeCell ref="AHX6:AHX14"/>
    <mergeCell ref="AHY6:AHY14"/>
    <mergeCell ref="AHZ6:AHZ14"/>
    <mergeCell ref="AIA6:AIA14"/>
    <mergeCell ref="AIB6:AIB14"/>
    <mergeCell ref="AIC6:AIC14"/>
    <mergeCell ref="AID6:AID14"/>
    <mergeCell ref="AIE6:AIE14"/>
    <mergeCell ref="AIF6:AIF14"/>
    <mergeCell ref="AIG6:AIG14"/>
    <mergeCell ref="AIH6:AIH14"/>
    <mergeCell ref="AII6:AII14"/>
    <mergeCell ref="AIJ6:AIJ14"/>
    <mergeCell ref="AIK6:AIK14"/>
    <mergeCell ref="AIL6:AIL14"/>
    <mergeCell ref="AIM6:AIM14"/>
    <mergeCell ref="AIN6:AIN14"/>
    <mergeCell ref="AIO6:AIO14"/>
    <mergeCell ref="AIP6:AIP14"/>
    <mergeCell ref="AIQ6:AIQ14"/>
    <mergeCell ref="AIR6:AIR14"/>
    <mergeCell ref="AIS6:AIS14"/>
    <mergeCell ref="AIT6:AIT14"/>
    <mergeCell ref="AIU6:AIU14"/>
    <mergeCell ref="AIV6:AIV14"/>
    <mergeCell ref="AIW6:AIW14"/>
    <mergeCell ref="AIX6:AIX14"/>
    <mergeCell ref="AIY6:AIY14"/>
    <mergeCell ref="AIZ6:AIZ14"/>
    <mergeCell ref="AJA6:AJA14"/>
    <mergeCell ref="AJB6:AJB14"/>
    <mergeCell ref="AJC6:AJC14"/>
    <mergeCell ref="AJD6:AJD14"/>
    <mergeCell ref="AJE6:AJE14"/>
    <mergeCell ref="AJF6:AJF14"/>
    <mergeCell ref="AJG6:AJG14"/>
    <mergeCell ref="AJH6:AJH14"/>
    <mergeCell ref="AJI6:AJI14"/>
    <mergeCell ref="AJJ6:AJJ14"/>
    <mergeCell ref="AJK6:AJK14"/>
    <mergeCell ref="AJL6:AJL14"/>
    <mergeCell ref="AJM6:AJM14"/>
    <mergeCell ref="AJN6:AJN14"/>
    <mergeCell ref="AJO6:AJO14"/>
    <mergeCell ref="AJP6:AJP14"/>
    <mergeCell ref="AJQ6:AJQ14"/>
    <mergeCell ref="AJR6:AJR14"/>
    <mergeCell ref="AJS6:AJS14"/>
    <mergeCell ref="AJT6:AJT14"/>
    <mergeCell ref="AJU6:AJU14"/>
    <mergeCell ref="AJV6:AJV14"/>
    <mergeCell ref="AJW6:AJW14"/>
    <mergeCell ref="AJX6:AJX14"/>
    <mergeCell ref="AJY6:AJY14"/>
    <mergeCell ref="AJZ6:AJZ14"/>
    <mergeCell ref="AKA6:AKA14"/>
    <mergeCell ref="AKB6:AKB14"/>
    <mergeCell ref="AKC6:AKC14"/>
    <mergeCell ref="AKD6:AKD14"/>
    <mergeCell ref="AKE6:AKE14"/>
    <mergeCell ref="AKF6:AKF14"/>
    <mergeCell ref="AKG6:AKG14"/>
    <mergeCell ref="AKH6:AKH14"/>
    <mergeCell ref="AKI6:AKI14"/>
    <mergeCell ref="AKJ6:AKJ14"/>
    <mergeCell ref="AKK6:AKK14"/>
    <mergeCell ref="AKL6:AKL14"/>
    <mergeCell ref="AKM6:AKM14"/>
    <mergeCell ref="AKN6:AKN14"/>
    <mergeCell ref="AKO6:AKO14"/>
    <mergeCell ref="AKP6:AKP14"/>
    <mergeCell ref="AKQ6:AKQ14"/>
    <mergeCell ref="AKR6:AKR14"/>
    <mergeCell ref="AKS6:AKS14"/>
    <mergeCell ref="AKT6:AKT14"/>
    <mergeCell ref="AKU6:AKU14"/>
    <mergeCell ref="AKV6:AKV14"/>
    <mergeCell ref="AKW6:AKW14"/>
    <mergeCell ref="AKX6:AKX14"/>
    <mergeCell ref="AKY6:AKY14"/>
    <mergeCell ref="AKZ6:AKZ14"/>
    <mergeCell ref="ALA6:ALA14"/>
    <mergeCell ref="ALB6:ALB14"/>
    <mergeCell ref="ALC6:ALC14"/>
    <mergeCell ref="ALD6:ALD14"/>
    <mergeCell ref="ALE6:ALE14"/>
    <mergeCell ref="ALF6:ALF14"/>
    <mergeCell ref="ALG6:ALG14"/>
    <mergeCell ref="ALH6:ALH14"/>
    <mergeCell ref="ALI6:ALI14"/>
    <mergeCell ref="ALJ6:ALJ14"/>
    <mergeCell ref="ALK6:ALK14"/>
    <mergeCell ref="ALL6:ALL14"/>
    <mergeCell ref="ALM6:ALM14"/>
    <mergeCell ref="ALN6:ALN14"/>
    <mergeCell ref="ALO6:ALO14"/>
    <mergeCell ref="ALP6:ALP14"/>
    <mergeCell ref="ALQ6:ALQ14"/>
    <mergeCell ref="ALR6:ALR14"/>
    <mergeCell ref="ALS6:ALS14"/>
    <mergeCell ref="ALT6:ALT14"/>
    <mergeCell ref="ALU6:ALU14"/>
    <mergeCell ref="ALV6:ALV14"/>
    <mergeCell ref="ALW6:ALW14"/>
    <mergeCell ref="ALX6:ALX14"/>
    <mergeCell ref="ALY6:ALY14"/>
    <mergeCell ref="ALZ6:ALZ14"/>
    <mergeCell ref="AMA6:AMA14"/>
    <mergeCell ref="AMB6:AMB14"/>
    <mergeCell ref="AMC6:AMC14"/>
    <mergeCell ref="AMD6:AMD14"/>
    <mergeCell ref="AME6:AME14"/>
    <mergeCell ref="AMF6:AMF14"/>
    <mergeCell ref="AMG6:AMG14"/>
    <mergeCell ref="AMH6:AMH14"/>
    <mergeCell ref="AMI6:AMI14"/>
    <mergeCell ref="AMJ6:AMJ14"/>
    <mergeCell ref="AMK6:AMK14"/>
    <mergeCell ref="AML6:AML14"/>
    <mergeCell ref="AMM6:AMM14"/>
    <mergeCell ref="AMN6:AMN14"/>
    <mergeCell ref="AMO6:AMO14"/>
    <mergeCell ref="AMP6:AMP14"/>
    <mergeCell ref="AMQ6:AMQ14"/>
    <mergeCell ref="AMR6:AMR14"/>
    <mergeCell ref="AMS6:AMS14"/>
    <mergeCell ref="AMT6:AMT14"/>
    <mergeCell ref="AMU6:AMU14"/>
    <mergeCell ref="AMV6:AMV14"/>
    <mergeCell ref="AMW6:AMW14"/>
    <mergeCell ref="AMX6:AMX14"/>
    <mergeCell ref="AMY6:AMY14"/>
    <mergeCell ref="AMZ6:AMZ14"/>
    <mergeCell ref="ANA6:ANA14"/>
    <mergeCell ref="ANB6:ANB14"/>
    <mergeCell ref="ANC6:ANC14"/>
    <mergeCell ref="AND6:AND14"/>
    <mergeCell ref="ANE6:ANE14"/>
    <mergeCell ref="ANF6:ANF14"/>
    <mergeCell ref="ANG6:ANG14"/>
    <mergeCell ref="ANH6:ANH14"/>
    <mergeCell ref="ANI6:ANI14"/>
    <mergeCell ref="ANJ6:ANJ14"/>
    <mergeCell ref="ANK6:ANK14"/>
    <mergeCell ref="ANL6:ANL14"/>
    <mergeCell ref="ANM6:ANM14"/>
    <mergeCell ref="ANN6:ANN14"/>
    <mergeCell ref="ANO6:ANO14"/>
    <mergeCell ref="ANP6:ANP14"/>
    <mergeCell ref="ANQ6:ANQ14"/>
    <mergeCell ref="ANR6:ANR14"/>
    <mergeCell ref="ANS6:ANS14"/>
    <mergeCell ref="ANT6:ANT14"/>
    <mergeCell ref="ANU6:ANU14"/>
    <mergeCell ref="ANV6:ANV14"/>
    <mergeCell ref="ANW6:ANW14"/>
    <mergeCell ref="ANX6:ANX14"/>
    <mergeCell ref="ANY6:ANY14"/>
    <mergeCell ref="ANZ6:ANZ14"/>
    <mergeCell ref="AOA6:AOA14"/>
    <mergeCell ref="AOB6:AOB14"/>
    <mergeCell ref="AOC6:AOC14"/>
    <mergeCell ref="AOD6:AOD14"/>
    <mergeCell ref="AOE6:AOE14"/>
    <mergeCell ref="AOF6:AOF14"/>
    <mergeCell ref="AOG6:AOG14"/>
    <mergeCell ref="AOH6:AOH14"/>
    <mergeCell ref="AOI6:AOI14"/>
    <mergeCell ref="AOJ6:AOJ14"/>
    <mergeCell ref="AOK6:AOK14"/>
    <mergeCell ref="AOL6:AOL14"/>
    <mergeCell ref="AOM6:AOM14"/>
    <mergeCell ref="AON6:AON14"/>
    <mergeCell ref="AOO6:AOO14"/>
    <mergeCell ref="AOP6:AOP14"/>
    <mergeCell ref="AOQ6:AOQ14"/>
    <mergeCell ref="AOR6:AOR14"/>
    <mergeCell ref="AOS6:AOS14"/>
    <mergeCell ref="AOT6:AOT14"/>
    <mergeCell ref="AOU6:AOU14"/>
    <mergeCell ref="AOV6:AOV14"/>
    <mergeCell ref="AOW6:AOW14"/>
    <mergeCell ref="AOX6:AOX14"/>
    <mergeCell ref="AOY6:AOY14"/>
    <mergeCell ref="AOZ6:AOZ14"/>
    <mergeCell ref="APA6:APA14"/>
    <mergeCell ref="APB6:APB14"/>
    <mergeCell ref="APC6:APC14"/>
    <mergeCell ref="APD6:APD14"/>
    <mergeCell ref="APE6:APE14"/>
    <mergeCell ref="APF6:APF14"/>
    <mergeCell ref="APG6:APG14"/>
    <mergeCell ref="APH6:APH14"/>
    <mergeCell ref="API6:API14"/>
    <mergeCell ref="APJ6:APJ14"/>
    <mergeCell ref="APK6:APK14"/>
    <mergeCell ref="APL6:APL14"/>
    <mergeCell ref="APM6:APM14"/>
    <mergeCell ref="APN6:APN14"/>
    <mergeCell ref="APO6:APO14"/>
    <mergeCell ref="APP6:APP14"/>
    <mergeCell ref="APQ6:APQ14"/>
    <mergeCell ref="APR6:APR14"/>
    <mergeCell ref="APS6:APS14"/>
    <mergeCell ref="APT6:APT14"/>
    <mergeCell ref="APU6:APU14"/>
    <mergeCell ref="APV6:APV14"/>
    <mergeCell ref="APW6:APW14"/>
    <mergeCell ref="APX6:APX14"/>
    <mergeCell ref="APY6:APY14"/>
    <mergeCell ref="APZ6:APZ14"/>
    <mergeCell ref="AQA6:AQA14"/>
    <mergeCell ref="AQB6:AQB14"/>
    <mergeCell ref="AQC6:AQC14"/>
    <mergeCell ref="AQD6:AQD14"/>
    <mergeCell ref="AQE6:AQE14"/>
    <mergeCell ref="AQF6:AQF14"/>
    <mergeCell ref="AQG6:AQG14"/>
    <mergeCell ref="AQH6:AQH14"/>
    <mergeCell ref="AQI6:AQI14"/>
    <mergeCell ref="AQJ6:AQJ14"/>
    <mergeCell ref="AQK6:AQK14"/>
    <mergeCell ref="AQL6:AQL14"/>
    <mergeCell ref="AQM6:AQM14"/>
    <mergeCell ref="AQN6:AQN14"/>
    <mergeCell ref="AQO6:AQO14"/>
    <mergeCell ref="AQP6:AQP14"/>
    <mergeCell ref="AQQ6:AQQ14"/>
    <mergeCell ref="AQR6:AQR14"/>
    <mergeCell ref="AQS6:AQS14"/>
    <mergeCell ref="AQT6:AQT14"/>
    <mergeCell ref="AQU6:AQU14"/>
    <mergeCell ref="AQV6:AQV14"/>
    <mergeCell ref="AQW6:AQW14"/>
    <mergeCell ref="AQX6:AQX14"/>
    <mergeCell ref="AQY6:AQY14"/>
    <mergeCell ref="AQZ6:AQZ14"/>
    <mergeCell ref="ARA6:ARA14"/>
    <mergeCell ref="ARB6:ARB14"/>
    <mergeCell ref="ARC6:ARC14"/>
    <mergeCell ref="ARD6:ARD14"/>
    <mergeCell ref="ARE6:ARE14"/>
    <mergeCell ref="ARF6:ARF14"/>
    <mergeCell ref="ARG6:ARG14"/>
    <mergeCell ref="ARH6:ARH14"/>
    <mergeCell ref="ARI6:ARI14"/>
    <mergeCell ref="ARJ6:ARJ14"/>
    <mergeCell ref="ARK6:ARK14"/>
    <mergeCell ref="ARL6:ARL14"/>
    <mergeCell ref="ARM6:ARM14"/>
    <mergeCell ref="ARN6:ARN14"/>
    <mergeCell ref="ARO6:ARO14"/>
    <mergeCell ref="ARP6:ARP14"/>
    <mergeCell ref="ARQ6:ARQ14"/>
    <mergeCell ref="ARR6:ARR14"/>
    <mergeCell ref="ARS6:ARS14"/>
    <mergeCell ref="ART6:ART14"/>
    <mergeCell ref="ARU6:ARU14"/>
    <mergeCell ref="ARV6:ARV14"/>
    <mergeCell ref="ARW6:ARW14"/>
    <mergeCell ref="ARX6:ARX14"/>
    <mergeCell ref="ARY6:ARY14"/>
    <mergeCell ref="ARZ6:ARZ14"/>
    <mergeCell ref="ASA6:ASA14"/>
    <mergeCell ref="ASB6:ASB14"/>
    <mergeCell ref="ASC6:ASC14"/>
    <mergeCell ref="ASD6:ASD14"/>
    <mergeCell ref="ASE6:ASE14"/>
    <mergeCell ref="ASF6:ASF14"/>
    <mergeCell ref="ASG6:ASG14"/>
    <mergeCell ref="ASH6:ASH14"/>
    <mergeCell ref="ASI6:ASI14"/>
    <mergeCell ref="ASJ6:ASJ14"/>
    <mergeCell ref="ASK6:ASK14"/>
    <mergeCell ref="ASL6:ASL14"/>
    <mergeCell ref="ASM6:ASM14"/>
    <mergeCell ref="ASN6:ASN14"/>
    <mergeCell ref="ASO6:ASO14"/>
    <mergeCell ref="ASP6:ASP14"/>
    <mergeCell ref="ASQ6:ASQ14"/>
    <mergeCell ref="ASR6:ASR14"/>
    <mergeCell ref="ASS6:ASS14"/>
    <mergeCell ref="AST6:AST14"/>
    <mergeCell ref="ASU6:ASU14"/>
    <mergeCell ref="ASV6:ASV14"/>
    <mergeCell ref="ASW6:ASW14"/>
    <mergeCell ref="ASX6:ASX14"/>
    <mergeCell ref="ASY6:ASY14"/>
    <mergeCell ref="ASZ6:ASZ14"/>
    <mergeCell ref="ATA6:ATA14"/>
    <mergeCell ref="ATB6:ATB14"/>
    <mergeCell ref="ATC6:ATC14"/>
    <mergeCell ref="ATD6:ATD14"/>
    <mergeCell ref="ATE6:ATE14"/>
    <mergeCell ref="ATF6:ATF14"/>
    <mergeCell ref="ATG6:ATG14"/>
    <mergeCell ref="ATH6:ATH14"/>
    <mergeCell ref="ATI6:ATI14"/>
    <mergeCell ref="ATJ6:ATJ14"/>
    <mergeCell ref="ATK6:ATK14"/>
    <mergeCell ref="ATL6:ATL14"/>
    <mergeCell ref="ATM6:ATM14"/>
    <mergeCell ref="ATN6:ATN14"/>
    <mergeCell ref="ATO6:ATO14"/>
    <mergeCell ref="ATP6:ATP14"/>
    <mergeCell ref="ATQ6:ATQ14"/>
    <mergeCell ref="ATR6:ATR14"/>
    <mergeCell ref="ATS6:ATS14"/>
    <mergeCell ref="ATT6:ATT14"/>
    <mergeCell ref="ATU6:ATU14"/>
    <mergeCell ref="ATV6:ATV14"/>
    <mergeCell ref="ATW6:ATW14"/>
    <mergeCell ref="ATX6:ATX14"/>
    <mergeCell ref="ATY6:ATY14"/>
    <mergeCell ref="ATZ6:ATZ14"/>
    <mergeCell ref="AUA6:AUA14"/>
    <mergeCell ref="AUB6:AUB14"/>
    <mergeCell ref="AUC6:AUC14"/>
    <mergeCell ref="AUD6:AUD14"/>
    <mergeCell ref="AUE6:AUE14"/>
    <mergeCell ref="AUF6:AUF14"/>
    <mergeCell ref="AUG6:AUG14"/>
    <mergeCell ref="AUH6:AUH14"/>
    <mergeCell ref="AUI6:AUI14"/>
    <mergeCell ref="AUJ6:AUJ14"/>
    <mergeCell ref="AUK6:AUK14"/>
    <mergeCell ref="AUL6:AUL14"/>
    <mergeCell ref="AUM6:AUM14"/>
    <mergeCell ref="AUN6:AUN14"/>
    <mergeCell ref="AUO6:AUO14"/>
    <mergeCell ref="AUP6:AUP14"/>
    <mergeCell ref="AUQ6:AUQ14"/>
    <mergeCell ref="AUR6:AUR14"/>
    <mergeCell ref="AUS6:AUS14"/>
    <mergeCell ref="AUT6:AUT14"/>
    <mergeCell ref="AUU6:AUU14"/>
    <mergeCell ref="AUV6:AUV14"/>
    <mergeCell ref="AUW6:AUW14"/>
    <mergeCell ref="AUX6:AUX14"/>
    <mergeCell ref="AUY6:AUY14"/>
    <mergeCell ref="AUZ6:AUZ14"/>
    <mergeCell ref="AVA6:AVA14"/>
    <mergeCell ref="AVB6:AVB14"/>
    <mergeCell ref="AVC6:AVC14"/>
    <mergeCell ref="AVD6:AVD14"/>
    <mergeCell ref="AVE6:AVE14"/>
    <mergeCell ref="AVF6:AVF14"/>
    <mergeCell ref="AVG6:AVG14"/>
    <mergeCell ref="AVH6:AVH14"/>
    <mergeCell ref="AVI6:AVI14"/>
    <mergeCell ref="AVJ6:AVJ14"/>
    <mergeCell ref="AVK6:AVK14"/>
    <mergeCell ref="AVL6:AVL14"/>
    <mergeCell ref="AVM6:AVM14"/>
    <mergeCell ref="AVN6:AVN14"/>
    <mergeCell ref="AVO6:AVO14"/>
    <mergeCell ref="AVP6:AVP14"/>
    <mergeCell ref="AVQ6:AVQ14"/>
    <mergeCell ref="AVR6:AVR14"/>
    <mergeCell ref="AVS6:AVS14"/>
    <mergeCell ref="AVT6:AVT14"/>
    <mergeCell ref="AVU6:AVU14"/>
    <mergeCell ref="AVV6:AVV14"/>
    <mergeCell ref="AVW6:AVW14"/>
    <mergeCell ref="AVX6:AVX14"/>
    <mergeCell ref="AVY6:AVY14"/>
    <mergeCell ref="AVZ6:AVZ14"/>
    <mergeCell ref="AWA6:AWA14"/>
    <mergeCell ref="AWB6:AWB14"/>
    <mergeCell ref="AWC6:AWC14"/>
    <mergeCell ref="AWD6:AWD14"/>
    <mergeCell ref="AWE6:AWE14"/>
    <mergeCell ref="AWF6:AWF14"/>
    <mergeCell ref="AWG6:AWG14"/>
    <mergeCell ref="AWH6:AWH14"/>
    <mergeCell ref="AWI6:AWI14"/>
    <mergeCell ref="AWJ6:AWJ14"/>
    <mergeCell ref="AWK6:AWK14"/>
    <mergeCell ref="AWL6:AWL14"/>
    <mergeCell ref="AWM6:AWM14"/>
    <mergeCell ref="AWN6:AWN14"/>
    <mergeCell ref="AWO6:AWO14"/>
    <mergeCell ref="AWP6:AWP14"/>
    <mergeCell ref="AWQ6:AWQ14"/>
    <mergeCell ref="AWR6:AWR14"/>
    <mergeCell ref="AWS6:AWS14"/>
    <mergeCell ref="AWT6:AWT14"/>
    <mergeCell ref="AWU6:AWU14"/>
    <mergeCell ref="AWV6:AWV14"/>
    <mergeCell ref="AWW6:AWW14"/>
    <mergeCell ref="AWX6:AWX14"/>
    <mergeCell ref="AWY6:AWY14"/>
    <mergeCell ref="AWZ6:AWZ14"/>
    <mergeCell ref="AXA6:AXA14"/>
    <mergeCell ref="AXB6:AXB14"/>
    <mergeCell ref="AXC6:AXC14"/>
    <mergeCell ref="AXD6:AXD14"/>
    <mergeCell ref="AXE6:AXE14"/>
    <mergeCell ref="AXF6:AXF14"/>
    <mergeCell ref="AXG6:AXG14"/>
    <mergeCell ref="AXH6:AXH14"/>
    <mergeCell ref="AXI6:AXI14"/>
    <mergeCell ref="AXJ6:AXJ14"/>
    <mergeCell ref="AXK6:AXK14"/>
    <mergeCell ref="AXL6:AXL14"/>
    <mergeCell ref="AXM6:AXM14"/>
    <mergeCell ref="AXN6:AXN14"/>
    <mergeCell ref="AXO6:AXO14"/>
    <mergeCell ref="AXP6:AXP14"/>
    <mergeCell ref="AXQ6:AXQ14"/>
    <mergeCell ref="AXR6:AXR14"/>
    <mergeCell ref="AXS6:AXS14"/>
    <mergeCell ref="AXT6:AXT14"/>
    <mergeCell ref="AXU6:AXU14"/>
    <mergeCell ref="AXV6:AXV14"/>
    <mergeCell ref="AXW6:AXW14"/>
    <mergeCell ref="AXX6:AXX14"/>
    <mergeCell ref="AXY6:AXY14"/>
    <mergeCell ref="AXZ6:AXZ14"/>
    <mergeCell ref="AYA6:AYA14"/>
    <mergeCell ref="AYB6:AYB14"/>
    <mergeCell ref="AYC6:AYC14"/>
    <mergeCell ref="AYD6:AYD14"/>
    <mergeCell ref="AYE6:AYE14"/>
    <mergeCell ref="AYF6:AYF14"/>
    <mergeCell ref="AYG6:AYG14"/>
    <mergeCell ref="AYH6:AYH14"/>
    <mergeCell ref="AYI6:AYI14"/>
    <mergeCell ref="AYJ6:AYJ14"/>
    <mergeCell ref="AYK6:AYK14"/>
    <mergeCell ref="AYL6:AYL14"/>
    <mergeCell ref="AYM6:AYM14"/>
    <mergeCell ref="AYN6:AYN14"/>
    <mergeCell ref="AYO6:AYO14"/>
    <mergeCell ref="AYP6:AYP14"/>
    <mergeCell ref="AYQ6:AYQ14"/>
    <mergeCell ref="AYR6:AYR14"/>
    <mergeCell ref="AYS6:AYS14"/>
    <mergeCell ref="AYT6:AYT14"/>
    <mergeCell ref="AYU6:AYU14"/>
    <mergeCell ref="AYV6:AYV14"/>
    <mergeCell ref="AYW6:AYW14"/>
    <mergeCell ref="AYX6:AYX14"/>
    <mergeCell ref="AYY6:AYY14"/>
    <mergeCell ref="AYZ6:AYZ14"/>
    <mergeCell ref="AZA6:AZA14"/>
    <mergeCell ref="AZB6:AZB14"/>
    <mergeCell ref="AZC6:AZC14"/>
    <mergeCell ref="AZD6:AZD14"/>
    <mergeCell ref="AZE6:AZE14"/>
    <mergeCell ref="AZF6:AZF14"/>
    <mergeCell ref="AZG6:AZG14"/>
    <mergeCell ref="AZH6:AZH14"/>
    <mergeCell ref="AZI6:AZI14"/>
    <mergeCell ref="AZJ6:AZJ14"/>
    <mergeCell ref="AZK6:AZK14"/>
    <mergeCell ref="AZL6:AZL14"/>
    <mergeCell ref="AZM6:AZM14"/>
    <mergeCell ref="AZN6:AZN14"/>
    <mergeCell ref="AZO6:AZO14"/>
    <mergeCell ref="AZP6:AZP14"/>
    <mergeCell ref="AZQ6:AZQ14"/>
    <mergeCell ref="AZR6:AZR14"/>
    <mergeCell ref="AZS6:AZS14"/>
    <mergeCell ref="AZT6:AZT14"/>
    <mergeCell ref="AZU6:AZU14"/>
    <mergeCell ref="AZV6:AZV14"/>
    <mergeCell ref="AZW6:AZW14"/>
    <mergeCell ref="AZX6:AZX14"/>
    <mergeCell ref="AZY6:AZY14"/>
    <mergeCell ref="AZZ6:AZZ14"/>
    <mergeCell ref="BAA6:BAA14"/>
    <mergeCell ref="BAB6:BAB14"/>
    <mergeCell ref="BAC6:BAC14"/>
    <mergeCell ref="BAD6:BAD14"/>
    <mergeCell ref="BAE6:BAE14"/>
    <mergeCell ref="BAF6:BAF14"/>
    <mergeCell ref="BAG6:BAG14"/>
    <mergeCell ref="BAH6:BAH14"/>
    <mergeCell ref="BAI6:BAI14"/>
    <mergeCell ref="BAJ6:BAJ14"/>
    <mergeCell ref="BAK6:BAK14"/>
    <mergeCell ref="BAL6:BAL14"/>
    <mergeCell ref="BAM6:BAM14"/>
    <mergeCell ref="BAN6:BAN14"/>
    <mergeCell ref="BAO6:BAO14"/>
    <mergeCell ref="BAP6:BAP14"/>
    <mergeCell ref="BAQ6:BAQ14"/>
    <mergeCell ref="BAR6:BAR14"/>
    <mergeCell ref="BAS6:BAS14"/>
    <mergeCell ref="BAT6:BAT14"/>
    <mergeCell ref="BAU6:BAU14"/>
    <mergeCell ref="BAV6:BAV14"/>
    <mergeCell ref="BAW6:BAW14"/>
    <mergeCell ref="BAX6:BAX14"/>
    <mergeCell ref="BAY6:BAY14"/>
    <mergeCell ref="BAZ6:BAZ14"/>
    <mergeCell ref="BBA6:BBA14"/>
    <mergeCell ref="BBB6:BBB14"/>
    <mergeCell ref="BBC6:BBC14"/>
    <mergeCell ref="BBD6:BBD14"/>
    <mergeCell ref="BBE6:BBE14"/>
    <mergeCell ref="BBF6:BBF14"/>
    <mergeCell ref="BBG6:BBG14"/>
    <mergeCell ref="BBH6:BBH14"/>
    <mergeCell ref="BBI6:BBI14"/>
    <mergeCell ref="BBJ6:BBJ14"/>
    <mergeCell ref="BBK6:BBK14"/>
    <mergeCell ref="BBL6:BBL14"/>
    <mergeCell ref="BBM6:BBM14"/>
    <mergeCell ref="BBN6:BBN14"/>
    <mergeCell ref="BBO6:BBO14"/>
    <mergeCell ref="BBP6:BBP14"/>
    <mergeCell ref="BBQ6:BBQ14"/>
    <mergeCell ref="BBR6:BBR14"/>
    <mergeCell ref="BBS6:BBS14"/>
    <mergeCell ref="BBT6:BBT14"/>
    <mergeCell ref="BBU6:BBU14"/>
    <mergeCell ref="BBV6:BBV14"/>
    <mergeCell ref="BBW6:BBW14"/>
    <mergeCell ref="BBX6:BBX14"/>
    <mergeCell ref="BBY6:BBY14"/>
    <mergeCell ref="BBZ6:BBZ14"/>
    <mergeCell ref="BCA6:BCA14"/>
    <mergeCell ref="BCB6:BCB14"/>
    <mergeCell ref="BCC6:BCC14"/>
    <mergeCell ref="BCD6:BCD14"/>
    <mergeCell ref="BCE6:BCE14"/>
    <mergeCell ref="BCF6:BCF14"/>
    <mergeCell ref="BCG6:BCG14"/>
    <mergeCell ref="BCH6:BCH14"/>
    <mergeCell ref="BCI6:BCI14"/>
    <mergeCell ref="BCJ6:BCJ14"/>
    <mergeCell ref="BCK6:BCK14"/>
    <mergeCell ref="BCL6:BCL14"/>
    <mergeCell ref="BCM6:BCM14"/>
    <mergeCell ref="BCN6:BCN14"/>
    <mergeCell ref="BCO6:BCO14"/>
    <mergeCell ref="BCP6:BCP14"/>
    <mergeCell ref="BCQ6:BCQ14"/>
    <mergeCell ref="BCR6:BCR14"/>
    <mergeCell ref="BCS6:BCS14"/>
    <mergeCell ref="BCT6:BCT14"/>
    <mergeCell ref="BCU6:BCU14"/>
    <mergeCell ref="BCV6:BCV14"/>
    <mergeCell ref="BCW6:BCW14"/>
    <mergeCell ref="BCX6:BCX14"/>
    <mergeCell ref="BCY6:BCY14"/>
    <mergeCell ref="BCZ6:BCZ14"/>
    <mergeCell ref="BDA6:BDA14"/>
    <mergeCell ref="BDB6:BDB14"/>
    <mergeCell ref="BDC6:BDC14"/>
    <mergeCell ref="BDD6:BDD14"/>
    <mergeCell ref="BDE6:BDE14"/>
    <mergeCell ref="BDF6:BDF14"/>
    <mergeCell ref="BDG6:BDG14"/>
    <mergeCell ref="BDH6:BDH14"/>
    <mergeCell ref="BDI6:BDI14"/>
    <mergeCell ref="BDJ6:BDJ14"/>
    <mergeCell ref="BDK6:BDK14"/>
    <mergeCell ref="BDL6:BDL14"/>
    <mergeCell ref="BDM6:BDM14"/>
    <mergeCell ref="BDN6:BDN14"/>
    <mergeCell ref="BDO6:BDO14"/>
    <mergeCell ref="BDP6:BDP14"/>
    <mergeCell ref="BDQ6:BDQ14"/>
    <mergeCell ref="BDR6:BDR14"/>
    <mergeCell ref="BDS6:BDS14"/>
    <mergeCell ref="BDT6:BDT14"/>
    <mergeCell ref="BDU6:BDU14"/>
    <mergeCell ref="BDV6:BDV14"/>
    <mergeCell ref="BDW6:BDW14"/>
    <mergeCell ref="BDX6:BDX14"/>
    <mergeCell ref="BDY6:BDY14"/>
    <mergeCell ref="BDZ6:BDZ14"/>
    <mergeCell ref="BEA6:BEA14"/>
    <mergeCell ref="BEB6:BEB14"/>
    <mergeCell ref="BEC6:BEC14"/>
    <mergeCell ref="BED6:BED14"/>
    <mergeCell ref="BEE6:BEE14"/>
    <mergeCell ref="BEF6:BEF14"/>
    <mergeCell ref="BEG6:BEG14"/>
    <mergeCell ref="BEH6:BEH14"/>
    <mergeCell ref="BEI6:BEI14"/>
    <mergeCell ref="BEJ6:BEJ14"/>
    <mergeCell ref="BEK6:BEK14"/>
    <mergeCell ref="BEL6:BEL14"/>
    <mergeCell ref="BEM6:BEM14"/>
    <mergeCell ref="BEN6:BEN14"/>
    <mergeCell ref="BEO6:BEO14"/>
    <mergeCell ref="BEP6:BEP14"/>
    <mergeCell ref="BEQ6:BEQ14"/>
    <mergeCell ref="BER6:BER14"/>
    <mergeCell ref="BES6:BES14"/>
    <mergeCell ref="BET6:BET14"/>
    <mergeCell ref="BEU6:BEU14"/>
    <mergeCell ref="BEV6:BEV14"/>
    <mergeCell ref="BEW6:BEW14"/>
    <mergeCell ref="BEX6:BEX14"/>
    <mergeCell ref="BEY6:BEY14"/>
    <mergeCell ref="BEZ6:BEZ14"/>
    <mergeCell ref="BFA6:BFA14"/>
    <mergeCell ref="BFB6:BFB14"/>
    <mergeCell ref="BFC6:BFC14"/>
    <mergeCell ref="BFD6:BFD14"/>
    <mergeCell ref="BFE6:BFE14"/>
    <mergeCell ref="BFF6:BFF14"/>
    <mergeCell ref="BFG6:BFG14"/>
    <mergeCell ref="BFH6:BFH14"/>
    <mergeCell ref="BFI6:BFI14"/>
    <mergeCell ref="BFJ6:BFJ14"/>
    <mergeCell ref="BFK6:BFK14"/>
    <mergeCell ref="BFL6:BFL14"/>
    <mergeCell ref="BFM6:BFM14"/>
    <mergeCell ref="BFN6:BFN14"/>
    <mergeCell ref="BFO6:BFO14"/>
    <mergeCell ref="BFP6:BFP14"/>
    <mergeCell ref="BFQ6:BFQ14"/>
    <mergeCell ref="BFR6:BFR14"/>
    <mergeCell ref="BFS6:BFS14"/>
    <mergeCell ref="BFT6:BFT14"/>
    <mergeCell ref="BFU6:BFU14"/>
    <mergeCell ref="BFV6:BFV14"/>
    <mergeCell ref="BFW6:BFW14"/>
    <mergeCell ref="BFX6:BFX14"/>
    <mergeCell ref="BFY6:BFY14"/>
    <mergeCell ref="BFZ6:BFZ14"/>
    <mergeCell ref="BGA6:BGA14"/>
    <mergeCell ref="BGB6:BGB14"/>
    <mergeCell ref="BGC6:BGC14"/>
    <mergeCell ref="BGD6:BGD14"/>
    <mergeCell ref="BGE6:BGE14"/>
    <mergeCell ref="BGF6:BGF14"/>
    <mergeCell ref="BGG6:BGG14"/>
    <mergeCell ref="BGH6:BGH14"/>
    <mergeCell ref="BGI6:BGI14"/>
    <mergeCell ref="BGJ6:BGJ14"/>
    <mergeCell ref="BGK6:BGK14"/>
    <mergeCell ref="BGL6:BGL14"/>
    <mergeCell ref="BGM6:BGM14"/>
    <mergeCell ref="BGN6:BGN14"/>
    <mergeCell ref="BGO6:BGO14"/>
    <mergeCell ref="BGP6:BGP14"/>
    <mergeCell ref="BGQ6:BGQ14"/>
    <mergeCell ref="BGR6:BGR14"/>
    <mergeCell ref="BGS6:BGS14"/>
    <mergeCell ref="BGT6:BGT14"/>
    <mergeCell ref="BGU6:BGU14"/>
    <mergeCell ref="BGV6:BGV14"/>
    <mergeCell ref="BGW6:BGW14"/>
    <mergeCell ref="BGX6:BGX14"/>
    <mergeCell ref="BGY6:BGY14"/>
    <mergeCell ref="BGZ6:BGZ14"/>
    <mergeCell ref="BHA6:BHA14"/>
    <mergeCell ref="BHB6:BHB14"/>
    <mergeCell ref="BHC6:BHC14"/>
    <mergeCell ref="BHD6:BHD14"/>
    <mergeCell ref="BHE6:BHE14"/>
    <mergeCell ref="BHF6:BHF14"/>
    <mergeCell ref="BHG6:BHG14"/>
    <mergeCell ref="BHH6:BHH14"/>
    <mergeCell ref="BHI6:BHI14"/>
    <mergeCell ref="BHJ6:BHJ14"/>
    <mergeCell ref="BHK6:BHK14"/>
    <mergeCell ref="BHL6:BHL14"/>
    <mergeCell ref="BHM6:BHM14"/>
    <mergeCell ref="BHN6:BHN14"/>
    <mergeCell ref="BHO6:BHO14"/>
    <mergeCell ref="BHP6:BHP14"/>
    <mergeCell ref="BHQ6:BHQ14"/>
    <mergeCell ref="BHR6:BHR14"/>
    <mergeCell ref="BHS6:BHS14"/>
    <mergeCell ref="BHT6:BHT14"/>
    <mergeCell ref="BHU6:BHU14"/>
    <mergeCell ref="BHV6:BHV14"/>
    <mergeCell ref="BHW6:BHW14"/>
    <mergeCell ref="BHX6:BHX14"/>
    <mergeCell ref="BHY6:BHY14"/>
    <mergeCell ref="BHZ6:BHZ14"/>
    <mergeCell ref="BIA6:BIA14"/>
    <mergeCell ref="BIB6:BIB14"/>
    <mergeCell ref="BIC6:BIC14"/>
    <mergeCell ref="BID6:BID14"/>
    <mergeCell ref="BIE6:BIE14"/>
    <mergeCell ref="BIF6:BIF14"/>
    <mergeCell ref="BIG6:BIG14"/>
    <mergeCell ref="BIH6:BIH14"/>
    <mergeCell ref="BII6:BII14"/>
    <mergeCell ref="BIJ6:BIJ14"/>
    <mergeCell ref="BIK6:BIK14"/>
    <mergeCell ref="BIL6:BIL14"/>
    <mergeCell ref="BIM6:BIM14"/>
    <mergeCell ref="BIN6:BIN14"/>
    <mergeCell ref="BIO6:BIO14"/>
    <mergeCell ref="BIP6:BIP14"/>
    <mergeCell ref="BIQ6:BIQ14"/>
    <mergeCell ref="BIR6:BIR14"/>
    <mergeCell ref="BIS6:BIS14"/>
    <mergeCell ref="BIT6:BIT14"/>
    <mergeCell ref="BIU6:BIU14"/>
    <mergeCell ref="BIV6:BIV14"/>
    <mergeCell ref="BIW6:BIW14"/>
    <mergeCell ref="BIX6:BIX14"/>
    <mergeCell ref="BIY6:BIY14"/>
    <mergeCell ref="BIZ6:BIZ14"/>
    <mergeCell ref="BJA6:BJA14"/>
    <mergeCell ref="BJB6:BJB14"/>
    <mergeCell ref="BJC6:BJC14"/>
    <mergeCell ref="BJD6:BJD14"/>
    <mergeCell ref="BJE6:BJE14"/>
    <mergeCell ref="BJF6:BJF14"/>
    <mergeCell ref="BJG6:BJG14"/>
    <mergeCell ref="BJH6:BJH14"/>
    <mergeCell ref="BJI6:BJI14"/>
    <mergeCell ref="BJJ6:BJJ14"/>
    <mergeCell ref="BJK6:BJK14"/>
    <mergeCell ref="BJL6:BJL14"/>
    <mergeCell ref="BJM6:BJM14"/>
    <mergeCell ref="BJN6:BJN14"/>
    <mergeCell ref="BJO6:BJO14"/>
    <mergeCell ref="BJP6:BJP14"/>
    <mergeCell ref="BJQ6:BJQ14"/>
    <mergeCell ref="BJR6:BJR14"/>
    <mergeCell ref="BJS6:BJS14"/>
    <mergeCell ref="BJT6:BJT14"/>
    <mergeCell ref="BJU6:BJU14"/>
    <mergeCell ref="BJV6:BJV14"/>
    <mergeCell ref="BJW6:BJW14"/>
    <mergeCell ref="BJX6:BJX14"/>
    <mergeCell ref="BJY6:BJY14"/>
    <mergeCell ref="BJZ6:BJZ14"/>
    <mergeCell ref="BKA6:BKA14"/>
    <mergeCell ref="BKB6:BKB14"/>
    <mergeCell ref="BKC6:BKC14"/>
    <mergeCell ref="BKD6:BKD14"/>
    <mergeCell ref="BKE6:BKE14"/>
    <mergeCell ref="BKF6:BKF14"/>
    <mergeCell ref="BKG6:BKG14"/>
    <mergeCell ref="BKH6:BKH14"/>
    <mergeCell ref="BKI6:BKI14"/>
    <mergeCell ref="BKJ6:BKJ14"/>
    <mergeCell ref="BKK6:BKK14"/>
    <mergeCell ref="BKL6:BKL14"/>
    <mergeCell ref="BKM6:BKM14"/>
    <mergeCell ref="BKN6:BKN14"/>
    <mergeCell ref="BKO6:BKO14"/>
    <mergeCell ref="BKP6:BKP14"/>
    <mergeCell ref="BKQ6:BKQ14"/>
    <mergeCell ref="BKR6:BKR14"/>
    <mergeCell ref="BKS6:BKS14"/>
    <mergeCell ref="BKT6:BKT14"/>
    <mergeCell ref="BKU6:BKU14"/>
    <mergeCell ref="BKV6:BKV14"/>
    <mergeCell ref="BKW6:BKW14"/>
    <mergeCell ref="BKX6:BKX14"/>
    <mergeCell ref="BKY6:BKY14"/>
    <mergeCell ref="BKZ6:BKZ14"/>
    <mergeCell ref="BLA6:BLA14"/>
    <mergeCell ref="BLB6:BLB14"/>
    <mergeCell ref="BLC6:BLC14"/>
    <mergeCell ref="BLD6:BLD14"/>
    <mergeCell ref="BLE6:BLE14"/>
    <mergeCell ref="BLF6:BLF14"/>
    <mergeCell ref="BLG6:BLG14"/>
    <mergeCell ref="BLH6:BLH14"/>
    <mergeCell ref="BLI6:BLI14"/>
    <mergeCell ref="BLJ6:BLJ14"/>
    <mergeCell ref="BLK6:BLK14"/>
    <mergeCell ref="BLL6:BLL14"/>
    <mergeCell ref="BLM6:BLM14"/>
    <mergeCell ref="BLN6:BLN14"/>
    <mergeCell ref="BLO6:BLO14"/>
    <mergeCell ref="BLP6:BLP14"/>
    <mergeCell ref="BLQ6:BLQ14"/>
    <mergeCell ref="BLR6:BLR14"/>
    <mergeCell ref="BLS6:BLS14"/>
    <mergeCell ref="BLT6:BLT14"/>
    <mergeCell ref="BLU6:BLU14"/>
    <mergeCell ref="BLV6:BLV14"/>
    <mergeCell ref="BLW6:BLW14"/>
    <mergeCell ref="BLX6:BLX14"/>
    <mergeCell ref="BLY6:BLY14"/>
    <mergeCell ref="BLZ6:BLZ14"/>
    <mergeCell ref="BMA6:BMA14"/>
    <mergeCell ref="BMB6:BMB14"/>
    <mergeCell ref="BMC6:BMC14"/>
    <mergeCell ref="BMD6:BMD14"/>
    <mergeCell ref="BME6:BME14"/>
    <mergeCell ref="BMF6:BMF14"/>
    <mergeCell ref="BMG6:BMG14"/>
    <mergeCell ref="BMH6:BMH14"/>
    <mergeCell ref="BMI6:BMI14"/>
    <mergeCell ref="BMJ6:BMJ14"/>
    <mergeCell ref="BMK6:BMK14"/>
    <mergeCell ref="BML6:BML14"/>
    <mergeCell ref="BMM6:BMM14"/>
    <mergeCell ref="BMN6:BMN14"/>
    <mergeCell ref="BMO6:BMO14"/>
    <mergeCell ref="BMP6:BMP14"/>
    <mergeCell ref="BMQ6:BMQ14"/>
    <mergeCell ref="BMR6:BMR14"/>
    <mergeCell ref="BMS6:BMS14"/>
    <mergeCell ref="BMT6:BMT14"/>
    <mergeCell ref="BMU6:BMU14"/>
    <mergeCell ref="BMV6:BMV14"/>
    <mergeCell ref="BMW6:BMW14"/>
    <mergeCell ref="BMX6:BMX14"/>
    <mergeCell ref="BMY6:BMY14"/>
    <mergeCell ref="BMZ6:BMZ14"/>
    <mergeCell ref="BNA6:BNA14"/>
    <mergeCell ref="BNB6:BNB14"/>
    <mergeCell ref="BNC6:BNC14"/>
    <mergeCell ref="BND6:BND14"/>
    <mergeCell ref="BNE6:BNE14"/>
    <mergeCell ref="BNF6:BNF14"/>
    <mergeCell ref="BNG6:BNG14"/>
    <mergeCell ref="BNH6:BNH14"/>
    <mergeCell ref="BNI6:BNI14"/>
    <mergeCell ref="BNJ6:BNJ14"/>
    <mergeCell ref="BNK6:BNK14"/>
    <mergeCell ref="BNL6:BNL14"/>
    <mergeCell ref="BNM6:BNM14"/>
    <mergeCell ref="BNN6:BNN14"/>
    <mergeCell ref="BNO6:BNO14"/>
    <mergeCell ref="BNP6:BNP14"/>
    <mergeCell ref="BNQ6:BNQ14"/>
    <mergeCell ref="BNR6:BNR14"/>
    <mergeCell ref="BNS6:BNS14"/>
    <mergeCell ref="BNT6:BNT14"/>
    <mergeCell ref="BNU6:BNU14"/>
    <mergeCell ref="BNV6:BNV14"/>
    <mergeCell ref="BNW6:BNW14"/>
    <mergeCell ref="BNX6:BNX14"/>
    <mergeCell ref="BNY6:BNY14"/>
    <mergeCell ref="BNZ6:BNZ14"/>
    <mergeCell ref="BOA6:BOA14"/>
    <mergeCell ref="BOB6:BOB14"/>
    <mergeCell ref="BOC6:BOC14"/>
    <mergeCell ref="BOD6:BOD14"/>
    <mergeCell ref="BOE6:BOE14"/>
    <mergeCell ref="BOF6:BOF14"/>
    <mergeCell ref="BOG6:BOG14"/>
    <mergeCell ref="BOH6:BOH14"/>
    <mergeCell ref="BOI6:BOI14"/>
    <mergeCell ref="BOJ6:BOJ14"/>
    <mergeCell ref="BOK6:BOK14"/>
    <mergeCell ref="BOL6:BOL14"/>
    <mergeCell ref="BOM6:BOM14"/>
    <mergeCell ref="BON6:BON14"/>
    <mergeCell ref="BOO6:BOO14"/>
    <mergeCell ref="BOP6:BOP14"/>
    <mergeCell ref="BOQ6:BOQ14"/>
    <mergeCell ref="BOR6:BOR14"/>
    <mergeCell ref="BOS6:BOS14"/>
    <mergeCell ref="BOT6:BOT14"/>
    <mergeCell ref="BOU6:BOU14"/>
    <mergeCell ref="BOV6:BOV14"/>
    <mergeCell ref="BOW6:BOW14"/>
    <mergeCell ref="BOX6:BOX14"/>
    <mergeCell ref="BOY6:BOY14"/>
    <mergeCell ref="BOZ6:BOZ14"/>
    <mergeCell ref="BPA6:BPA14"/>
    <mergeCell ref="BPB6:BPB14"/>
    <mergeCell ref="BPC6:BPC14"/>
    <mergeCell ref="BPD6:BPD14"/>
    <mergeCell ref="BPE6:BPE14"/>
    <mergeCell ref="BPF6:BPF14"/>
    <mergeCell ref="BPG6:BPG14"/>
    <mergeCell ref="BPH6:BPH14"/>
    <mergeCell ref="BPI6:BPI14"/>
    <mergeCell ref="BPJ6:BPJ14"/>
    <mergeCell ref="BPK6:BPK14"/>
    <mergeCell ref="BPL6:BPL14"/>
    <mergeCell ref="BPM6:BPM14"/>
    <mergeCell ref="BPN6:BPN14"/>
    <mergeCell ref="BPO6:BPO14"/>
    <mergeCell ref="BPP6:BPP14"/>
    <mergeCell ref="BPQ6:BPQ14"/>
    <mergeCell ref="BPR6:BPR14"/>
    <mergeCell ref="BPS6:BPS14"/>
    <mergeCell ref="BPT6:BPT14"/>
    <mergeCell ref="BPU6:BPU14"/>
    <mergeCell ref="BPV6:BPV14"/>
    <mergeCell ref="BPW6:BPW14"/>
    <mergeCell ref="BPX6:BPX14"/>
    <mergeCell ref="BPY6:BPY14"/>
    <mergeCell ref="BPZ6:BPZ14"/>
    <mergeCell ref="BQA6:BQA14"/>
    <mergeCell ref="BQB6:BQB14"/>
    <mergeCell ref="BQC6:BQC14"/>
    <mergeCell ref="BQD6:BQD14"/>
    <mergeCell ref="BQE6:BQE14"/>
    <mergeCell ref="BQF6:BQF14"/>
    <mergeCell ref="BQG6:BQG14"/>
    <mergeCell ref="BQH6:BQH14"/>
    <mergeCell ref="BQI6:BQI14"/>
    <mergeCell ref="BQJ6:BQJ14"/>
    <mergeCell ref="BQK6:BQK14"/>
    <mergeCell ref="BQL6:BQL14"/>
    <mergeCell ref="BQM6:BQM14"/>
    <mergeCell ref="BQN6:BQN14"/>
    <mergeCell ref="BQO6:BQO14"/>
    <mergeCell ref="BQP6:BQP14"/>
    <mergeCell ref="BQQ6:BQQ14"/>
    <mergeCell ref="BQR6:BQR14"/>
    <mergeCell ref="BQS6:BQS14"/>
    <mergeCell ref="BQT6:BQT14"/>
    <mergeCell ref="BQU6:BQU14"/>
    <mergeCell ref="BQV6:BQV14"/>
    <mergeCell ref="BQW6:BQW14"/>
    <mergeCell ref="BQX6:BQX14"/>
    <mergeCell ref="BQY6:BQY14"/>
    <mergeCell ref="BQZ6:BQZ14"/>
    <mergeCell ref="BRA6:BRA14"/>
    <mergeCell ref="BRB6:BRB14"/>
    <mergeCell ref="BRC6:BRC14"/>
    <mergeCell ref="BRD6:BRD14"/>
    <mergeCell ref="BRE6:BRE14"/>
    <mergeCell ref="BRF6:BRF14"/>
    <mergeCell ref="BRG6:BRG14"/>
    <mergeCell ref="BRH6:BRH14"/>
    <mergeCell ref="BRI6:BRI14"/>
    <mergeCell ref="BRJ6:BRJ14"/>
    <mergeCell ref="BRK6:BRK14"/>
    <mergeCell ref="BRL6:BRL14"/>
    <mergeCell ref="BRM6:BRM14"/>
    <mergeCell ref="BRN6:BRN14"/>
    <mergeCell ref="BRO6:BRO14"/>
    <mergeCell ref="BRP6:BRP14"/>
    <mergeCell ref="BRQ6:BRQ14"/>
    <mergeCell ref="BRR6:BRR14"/>
    <mergeCell ref="BRS6:BRS14"/>
    <mergeCell ref="BRT6:BRT14"/>
    <mergeCell ref="BRU6:BRU14"/>
    <mergeCell ref="BRV6:BRV14"/>
    <mergeCell ref="BRW6:BRW14"/>
    <mergeCell ref="BRX6:BRX14"/>
    <mergeCell ref="BRY6:BRY14"/>
    <mergeCell ref="BRZ6:BRZ14"/>
    <mergeCell ref="BSA6:BSA14"/>
    <mergeCell ref="BSB6:BSB14"/>
    <mergeCell ref="BSC6:BSC14"/>
    <mergeCell ref="BSD6:BSD14"/>
    <mergeCell ref="BSE6:BSE14"/>
    <mergeCell ref="BSF6:BSF14"/>
    <mergeCell ref="BSG6:BSG14"/>
    <mergeCell ref="BSH6:BSH14"/>
    <mergeCell ref="BSI6:BSI14"/>
    <mergeCell ref="BSJ6:BSJ14"/>
    <mergeCell ref="BSK6:BSK14"/>
    <mergeCell ref="BSL6:BSL14"/>
    <mergeCell ref="BSM6:BSM14"/>
    <mergeCell ref="BSN6:BSN14"/>
    <mergeCell ref="BSO6:BSO14"/>
    <mergeCell ref="BSP6:BSP14"/>
    <mergeCell ref="BSQ6:BSQ14"/>
    <mergeCell ref="BSR6:BSR14"/>
    <mergeCell ref="BSS6:BSS14"/>
    <mergeCell ref="BST6:BST14"/>
    <mergeCell ref="BSU6:BSU14"/>
    <mergeCell ref="BSV6:BSV14"/>
    <mergeCell ref="BSW6:BSW14"/>
    <mergeCell ref="BSX6:BSX14"/>
    <mergeCell ref="BSY6:BSY14"/>
    <mergeCell ref="BSZ6:BSZ14"/>
    <mergeCell ref="BTA6:BTA14"/>
    <mergeCell ref="BTB6:BTB14"/>
    <mergeCell ref="BTC6:BTC14"/>
    <mergeCell ref="BTD6:BTD14"/>
    <mergeCell ref="BTE6:BTE14"/>
    <mergeCell ref="BTF6:BTF14"/>
    <mergeCell ref="BTG6:BTG14"/>
    <mergeCell ref="BTH6:BTH14"/>
    <mergeCell ref="BTI6:BTI14"/>
    <mergeCell ref="BTJ6:BTJ14"/>
    <mergeCell ref="BTK6:BTK14"/>
    <mergeCell ref="BTL6:BTL14"/>
    <mergeCell ref="BTM6:BTM14"/>
    <mergeCell ref="BTN6:BTN14"/>
    <mergeCell ref="BTO6:BTO14"/>
    <mergeCell ref="BTP6:BTP14"/>
    <mergeCell ref="BTQ6:BTQ14"/>
    <mergeCell ref="BTR6:BTR14"/>
    <mergeCell ref="BTS6:BTS14"/>
    <mergeCell ref="BTT6:BTT14"/>
    <mergeCell ref="BTU6:BTU14"/>
    <mergeCell ref="BTV6:BTV14"/>
    <mergeCell ref="BTW6:BTW14"/>
    <mergeCell ref="BTX6:BTX14"/>
    <mergeCell ref="BTY6:BTY14"/>
    <mergeCell ref="BTZ6:BTZ14"/>
    <mergeCell ref="BUA6:BUA14"/>
    <mergeCell ref="BUB6:BUB14"/>
    <mergeCell ref="BUC6:BUC14"/>
    <mergeCell ref="BUD6:BUD14"/>
    <mergeCell ref="BUE6:BUE14"/>
    <mergeCell ref="BUF6:BUF14"/>
    <mergeCell ref="BUG6:BUG14"/>
    <mergeCell ref="BUH6:BUH14"/>
    <mergeCell ref="BUI6:BUI14"/>
    <mergeCell ref="BUJ6:BUJ14"/>
    <mergeCell ref="BUK6:BUK14"/>
    <mergeCell ref="BUL6:BUL14"/>
    <mergeCell ref="BUM6:BUM14"/>
    <mergeCell ref="BUN6:BUN14"/>
    <mergeCell ref="BUO6:BUO14"/>
    <mergeCell ref="BUP6:BUP14"/>
    <mergeCell ref="BUQ6:BUQ14"/>
    <mergeCell ref="BUR6:BUR14"/>
    <mergeCell ref="BUS6:BUS14"/>
    <mergeCell ref="BUT6:BUT14"/>
    <mergeCell ref="BUU6:BUU14"/>
    <mergeCell ref="BUV6:BUV14"/>
    <mergeCell ref="BUW6:BUW14"/>
    <mergeCell ref="BUX6:BUX14"/>
    <mergeCell ref="BUY6:BUY14"/>
    <mergeCell ref="BUZ6:BUZ14"/>
    <mergeCell ref="BVA6:BVA14"/>
    <mergeCell ref="BVB6:BVB14"/>
    <mergeCell ref="BVC6:BVC14"/>
    <mergeCell ref="BVD6:BVD14"/>
    <mergeCell ref="BVE6:BVE14"/>
    <mergeCell ref="BVF6:BVF14"/>
    <mergeCell ref="BVG6:BVG14"/>
    <mergeCell ref="BVH6:BVH14"/>
    <mergeCell ref="BVI6:BVI14"/>
    <mergeCell ref="BVJ6:BVJ14"/>
    <mergeCell ref="BVK6:BVK14"/>
    <mergeCell ref="BVL6:BVL14"/>
    <mergeCell ref="BVM6:BVM14"/>
    <mergeCell ref="BVN6:BVN14"/>
    <mergeCell ref="BVO6:BVO14"/>
    <mergeCell ref="BVP6:BVP14"/>
    <mergeCell ref="BVQ6:BVQ14"/>
    <mergeCell ref="BVR6:BVR14"/>
    <mergeCell ref="BVS6:BVS14"/>
    <mergeCell ref="BVT6:BVT14"/>
    <mergeCell ref="BVU6:BVU14"/>
    <mergeCell ref="BVV6:BVV14"/>
    <mergeCell ref="BVW6:BVW14"/>
    <mergeCell ref="BVX6:BVX14"/>
    <mergeCell ref="BVY6:BVY14"/>
    <mergeCell ref="BVZ6:BVZ14"/>
    <mergeCell ref="BWA6:BWA14"/>
    <mergeCell ref="BWB6:BWB14"/>
    <mergeCell ref="BWC6:BWC14"/>
    <mergeCell ref="BWD6:BWD14"/>
    <mergeCell ref="BWE6:BWE14"/>
    <mergeCell ref="BWF6:BWF14"/>
    <mergeCell ref="BWG6:BWG14"/>
    <mergeCell ref="BWH6:BWH14"/>
    <mergeCell ref="BWI6:BWI14"/>
    <mergeCell ref="BWJ6:BWJ14"/>
    <mergeCell ref="BWK6:BWK14"/>
    <mergeCell ref="BWL6:BWL14"/>
    <mergeCell ref="BWM6:BWM14"/>
    <mergeCell ref="BWN6:BWN14"/>
    <mergeCell ref="BWO6:BWO14"/>
    <mergeCell ref="BWP6:BWP14"/>
    <mergeCell ref="BWQ6:BWQ14"/>
    <mergeCell ref="BWR6:BWR14"/>
    <mergeCell ref="BWS6:BWS14"/>
    <mergeCell ref="BWT6:BWT14"/>
    <mergeCell ref="BWU6:BWU14"/>
    <mergeCell ref="BWV6:BWV14"/>
    <mergeCell ref="BWW6:BWW14"/>
    <mergeCell ref="BWX6:BWX14"/>
    <mergeCell ref="BWY6:BWY14"/>
    <mergeCell ref="BWZ6:BWZ14"/>
    <mergeCell ref="BXA6:BXA14"/>
    <mergeCell ref="BXB6:BXB14"/>
    <mergeCell ref="BXC6:BXC14"/>
    <mergeCell ref="BXD6:BXD14"/>
    <mergeCell ref="BXE6:BXE14"/>
    <mergeCell ref="BXF6:BXF14"/>
    <mergeCell ref="BXG6:BXG14"/>
    <mergeCell ref="BXH6:BXH14"/>
    <mergeCell ref="BXI6:BXI14"/>
    <mergeCell ref="BXJ6:BXJ14"/>
    <mergeCell ref="BXK6:BXK14"/>
    <mergeCell ref="BXL6:BXL14"/>
    <mergeCell ref="BXM6:BXM14"/>
    <mergeCell ref="BXN6:BXN14"/>
    <mergeCell ref="BXO6:BXO14"/>
    <mergeCell ref="BXP6:BXP14"/>
    <mergeCell ref="BXQ6:BXQ14"/>
    <mergeCell ref="BXR6:BXR14"/>
    <mergeCell ref="BXS6:BXS14"/>
    <mergeCell ref="BXT6:BXT14"/>
    <mergeCell ref="BXU6:BXU14"/>
    <mergeCell ref="BXV6:BXV14"/>
    <mergeCell ref="BXW6:BXW14"/>
    <mergeCell ref="BXX6:BXX14"/>
    <mergeCell ref="BXY6:BXY14"/>
    <mergeCell ref="BXZ6:BXZ14"/>
    <mergeCell ref="BYA6:BYA14"/>
    <mergeCell ref="BYB6:BYB14"/>
    <mergeCell ref="BYC6:BYC14"/>
    <mergeCell ref="BYD6:BYD14"/>
    <mergeCell ref="BYE6:BYE14"/>
    <mergeCell ref="BYF6:BYF14"/>
    <mergeCell ref="BYG6:BYG14"/>
    <mergeCell ref="BYH6:BYH14"/>
    <mergeCell ref="BYI6:BYI14"/>
    <mergeCell ref="BYJ6:BYJ14"/>
    <mergeCell ref="BYK6:BYK14"/>
    <mergeCell ref="BYL6:BYL14"/>
    <mergeCell ref="BYM6:BYM14"/>
    <mergeCell ref="BYN6:BYN14"/>
    <mergeCell ref="BYO6:BYO14"/>
    <mergeCell ref="BYP6:BYP14"/>
    <mergeCell ref="BYQ6:BYQ14"/>
    <mergeCell ref="BYR6:BYR14"/>
    <mergeCell ref="BYS6:BYS14"/>
    <mergeCell ref="BYT6:BYT14"/>
    <mergeCell ref="BYU6:BYU14"/>
    <mergeCell ref="BYV6:BYV14"/>
    <mergeCell ref="BYW6:BYW14"/>
    <mergeCell ref="BYX6:BYX14"/>
    <mergeCell ref="BYY6:BYY14"/>
    <mergeCell ref="BYZ6:BYZ14"/>
    <mergeCell ref="BZA6:BZA14"/>
    <mergeCell ref="BZB6:BZB14"/>
    <mergeCell ref="BZC6:BZC14"/>
    <mergeCell ref="BZD6:BZD14"/>
    <mergeCell ref="BZE6:BZE14"/>
    <mergeCell ref="BZF6:BZF14"/>
    <mergeCell ref="BZG6:BZG14"/>
    <mergeCell ref="BZH6:BZH14"/>
    <mergeCell ref="BZI6:BZI14"/>
    <mergeCell ref="BZJ6:BZJ14"/>
    <mergeCell ref="BZK6:BZK14"/>
    <mergeCell ref="BZL6:BZL14"/>
    <mergeCell ref="BZM6:BZM14"/>
    <mergeCell ref="BZN6:BZN14"/>
    <mergeCell ref="BZO6:BZO14"/>
    <mergeCell ref="BZP6:BZP14"/>
    <mergeCell ref="BZQ6:BZQ14"/>
    <mergeCell ref="BZR6:BZR14"/>
    <mergeCell ref="BZS6:BZS14"/>
    <mergeCell ref="BZT6:BZT14"/>
    <mergeCell ref="BZU6:BZU14"/>
    <mergeCell ref="BZV6:BZV14"/>
    <mergeCell ref="BZW6:BZW14"/>
    <mergeCell ref="BZX6:BZX14"/>
    <mergeCell ref="BZY6:BZY14"/>
    <mergeCell ref="BZZ6:BZZ14"/>
    <mergeCell ref="CAA6:CAA14"/>
    <mergeCell ref="CAB6:CAB14"/>
    <mergeCell ref="CAC6:CAC14"/>
    <mergeCell ref="CAD6:CAD14"/>
    <mergeCell ref="CAE6:CAE14"/>
    <mergeCell ref="CAF6:CAF14"/>
    <mergeCell ref="CAG6:CAG14"/>
    <mergeCell ref="CAH6:CAH14"/>
    <mergeCell ref="CAI6:CAI14"/>
    <mergeCell ref="CAJ6:CAJ14"/>
    <mergeCell ref="CAK6:CAK14"/>
    <mergeCell ref="CAL6:CAL14"/>
    <mergeCell ref="CAM6:CAM14"/>
    <mergeCell ref="CAN6:CAN14"/>
    <mergeCell ref="CAO6:CAO14"/>
    <mergeCell ref="CAP6:CAP14"/>
    <mergeCell ref="CAQ6:CAQ14"/>
    <mergeCell ref="CAR6:CAR14"/>
    <mergeCell ref="CAS6:CAS14"/>
    <mergeCell ref="CAT6:CAT14"/>
    <mergeCell ref="CAU6:CAU14"/>
    <mergeCell ref="CAV6:CAV14"/>
    <mergeCell ref="CAW6:CAW14"/>
    <mergeCell ref="CAX6:CAX14"/>
    <mergeCell ref="CAY6:CAY14"/>
    <mergeCell ref="CAZ6:CAZ14"/>
    <mergeCell ref="CBA6:CBA14"/>
    <mergeCell ref="CBB6:CBB14"/>
    <mergeCell ref="CBC6:CBC14"/>
    <mergeCell ref="CBD6:CBD14"/>
    <mergeCell ref="CBE6:CBE14"/>
    <mergeCell ref="CBF6:CBF14"/>
    <mergeCell ref="CBG6:CBG14"/>
    <mergeCell ref="CBH6:CBH14"/>
    <mergeCell ref="CBI6:CBI14"/>
    <mergeCell ref="CBJ6:CBJ14"/>
    <mergeCell ref="CBK6:CBK14"/>
    <mergeCell ref="CBL6:CBL14"/>
    <mergeCell ref="CBM6:CBM14"/>
    <mergeCell ref="CBN6:CBN14"/>
    <mergeCell ref="CBO6:CBO14"/>
    <mergeCell ref="CBP6:CBP14"/>
    <mergeCell ref="CBQ6:CBQ14"/>
    <mergeCell ref="CBR6:CBR14"/>
    <mergeCell ref="CBS6:CBS14"/>
    <mergeCell ref="CBT6:CBT14"/>
    <mergeCell ref="CBU6:CBU14"/>
    <mergeCell ref="CBV6:CBV14"/>
    <mergeCell ref="CBW6:CBW14"/>
    <mergeCell ref="CBX6:CBX14"/>
    <mergeCell ref="CBY6:CBY14"/>
    <mergeCell ref="CBZ6:CBZ14"/>
    <mergeCell ref="CCA6:CCA14"/>
    <mergeCell ref="CCB6:CCB14"/>
    <mergeCell ref="CCC6:CCC14"/>
    <mergeCell ref="CCD6:CCD14"/>
    <mergeCell ref="CCE6:CCE14"/>
    <mergeCell ref="CCF6:CCF14"/>
    <mergeCell ref="CCG6:CCG14"/>
    <mergeCell ref="CCH6:CCH14"/>
    <mergeCell ref="CCI6:CCI14"/>
    <mergeCell ref="CCJ6:CCJ14"/>
    <mergeCell ref="CCK6:CCK14"/>
    <mergeCell ref="CCL6:CCL14"/>
    <mergeCell ref="CCM6:CCM14"/>
    <mergeCell ref="CCN6:CCN14"/>
    <mergeCell ref="CCO6:CCO14"/>
    <mergeCell ref="CCP6:CCP14"/>
    <mergeCell ref="CCQ6:CCQ14"/>
    <mergeCell ref="CCR6:CCR14"/>
    <mergeCell ref="CCS6:CCS14"/>
    <mergeCell ref="CCT6:CCT14"/>
    <mergeCell ref="CCU6:CCU14"/>
    <mergeCell ref="CCV6:CCV14"/>
    <mergeCell ref="CCW6:CCW14"/>
    <mergeCell ref="CCX6:CCX14"/>
    <mergeCell ref="CCY6:CCY14"/>
    <mergeCell ref="CCZ6:CCZ14"/>
    <mergeCell ref="CDA6:CDA14"/>
    <mergeCell ref="CDB6:CDB14"/>
    <mergeCell ref="CDC6:CDC14"/>
    <mergeCell ref="CDD6:CDD14"/>
    <mergeCell ref="CDE6:CDE14"/>
    <mergeCell ref="CDF6:CDF14"/>
    <mergeCell ref="CDG6:CDG14"/>
    <mergeCell ref="CDH6:CDH14"/>
    <mergeCell ref="CDI6:CDI14"/>
    <mergeCell ref="CDJ6:CDJ14"/>
    <mergeCell ref="CDK6:CDK14"/>
    <mergeCell ref="CDL6:CDL14"/>
    <mergeCell ref="CDM6:CDM14"/>
    <mergeCell ref="CDN6:CDN14"/>
    <mergeCell ref="CDO6:CDO14"/>
    <mergeCell ref="CDP6:CDP14"/>
    <mergeCell ref="CDQ6:CDQ14"/>
    <mergeCell ref="CDR6:CDR14"/>
    <mergeCell ref="CDS6:CDS14"/>
    <mergeCell ref="CDT6:CDT14"/>
    <mergeCell ref="CDU6:CDU14"/>
    <mergeCell ref="CDV6:CDV14"/>
    <mergeCell ref="CDW6:CDW14"/>
    <mergeCell ref="CDX6:CDX14"/>
    <mergeCell ref="CDY6:CDY14"/>
    <mergeCell ref="CDZ6:CDZ14"/>
    <mergeCell ref="CEA6:CEA14"/>
    <mergeCell ref="CEB6:CEB14"/>
    <mergeCell ref="CEC6:CEC14"/>
    <mergeCell ref="CED6:CED14"/>
    <mergeCell ref="CEE6:CEE14"/>
    <mergeCell ref="CEF6:CEF14"/>
    <mergeCell ref="CEG6:CEG14"/>
    <mergeCell ref="CEH6:CEH14"/>
    <mergeCell ref="CEI6:CEI14"/>
    <mergeCell ref="CEJ6:CEJ14"/>
    <mergeCell ref="CEK6:CEK14"/>
    <mergeCell ref="CEL6:CEL14"/>
    <mergeCell ref="CEM6:CEM14"/>
    <mergeCell ref="CEN6:CEN14"/>
    <mergeCell ref="CEO6:CEO14"/>
    <mergeCell ref="CEP6:CEP14"/>
    <mergeCell ref="CEQ6:CEQ14"/>
    <mergeCell ref="CER6:CER14"/>
    <mergeCell ref="CES6:CES14"/>
    <mergeCell ref="CET6:CET14"/>
    <mergeCell ref="CEU6:CEU14"/>
    <mergeCell ref="CEV6:CEV14"/>
    <mergeCell ref="CEW6:CEW14"/>
    <mergeCell ref="CEX6:CEX14"/>
    <mergeCell ref="CEY6:CEY14"/>
    <mergeCell ref="CEZ6:CEZ14"/>
    <mergeCell ref="CFA6:CFA14"/>
    <mergeCell ref="CFB6:CFB14"/>
    <mergeCell ref="CFC6:CFC14"/>
    <mergeCell ref="CFD6:CFD14"/>
    <mergeCell ref="CFE6:CFE14"/>
    <mergeCell ref="CFF6:CFF14"/>
    <mergeCell ref="CFG6:CFG14"/>
    <mergeCell ref="CFH6:CFH14"/>
    <mergeCell ref="CFI6:CFI14"/>
    <mergeCell ref="CFJ6:CFJ14"/>
    <mergeCell ref="CFK6:CFK14"/>
    <mergeCell ref="CFL6:CFL14"/>
    <mergeCell ref="CFM6:CFM14"/>
    <mergeCell ref="CFN6:CFN14"/>
    <mergeCell ref="CFO6:CFO14"/>
    <mergeCell ref="CFP6:CFP14"/>
    <mergeCell ref="CFQ6:CFQ14"/>
    <mergeCell ref="CFR6:CFR14"/>
    <mergeCell ref="CFS6:CFS14"/>
    <mergeCell ref="CFT6:CFT14"/>
    <mergeCell ref="CFU6:CFU14"/>
    <mergeCell ref="CFV6:CFV14"/>
    <mergeCell ref="CFW6:CFW14"/>
    <mergeCell ref="CFX6:CFX14"/>
    <mergeCell ref="CFY6:CFY14"/>
    <mergeCell ref="CFZ6:CFZ14"/>
    <mergeCell ref="CGA6:CGA14"/>
    <mergeCell ref="CGB6:CGB14"/>
    <mergeCell ref="CGC6:CGC14"/>
    <mergeCell ref="CGD6:CGD14"/>
    <mergeCell ref="CGE6:CGE14"/>
    <mergeCell ref="CGF6:CGF14"/>
    <mergeCell ref="CGG6:CGG14"/>
    <mergeCell ref="CGH6:CGH14"/>
    <mergeCell ref="CGI6:CGI14"/>
    <mergeCell ref="CGJ6:CGJ14"/>
    <mergeCell ref="CGK6:CGK14"/>
    <mergeCell ref="CGL6:CGL14"/>
    <mergeCell ref="CGM6:CGM14"/>
    <mergeCell ref="CGN6:CGN14"/>
    <mergeCell ref="CGO6:CGO14"/>
    <mergeCell ref="CGP6:CGP14"/>
    <mergeCell ref="CGQ6:CGQ14"/>
    <mergeCell ref="CGR6:CGR14"/>
    <mergeCell ref="CGS6:CGS14"/>
    <mergeCell ref="CGT6:CGT14"/>
    <mergeCell ref="CGU6:CGU14"/>
    <mergeCell ref="CGV6:CGV14"/>
    <mergeCell ref="CGW6:CGW14"/>
    <mergeCell ref="CGX6:CGX14"/>
    <mergeCell ref="CGY6:CGY14"/>
    <mergeCell ref="CGZ6:CGZ14"/>
    <mergeCell ref="CHA6:CHA14"/>
    <mergeCell ref="CHB6:CHB14"/>
    <mergeCell ref="CHC6:CHC14"/>
    <mergeCell ref="CHD6:CHD14"/>
    <mergeCell ref="CHE6:CHE14"/>
    <mergeCell ref="CHF6:CHF14"/>
    <mergeCell ref="CHG6:CHG14"/>
    <mergeCell ref="CHH6:CHH14"/>
    <mergeCell ref="CHI6:CHI14"/>
    <mergeCell ref="CHJ6:CHJ14"/>
    <mergeCell ref="CHK6:CHK14"/>
    <mergeCell ref="CHL6:CHL14"/>
    <mergeCell ref="CHM6:CHM14"/>
    <mergeCell ref="CHN6:CHN14"/>
    <mergeCell ref="CHO6:CHO14"/>
    <mergeCell ref="CHP6:CHP14"/>
    <mergeCell ref="CHQ6:CHQ14"/>
    <mergeCell ref="CHR6:CHR14"/>
    <mergeCell ref="CHS6:CHS14"/>
    <mergeCell ref="CHT6:CHT14"/>
    <mergeCell ref="CHU6:CHU14"/>
    <mergeCell ref="CHV6:CHV14"/>
    <mergeCell ref="CHW6:CHW14"/>
    <mergeCell ref="CHX6:CHX14"/>
    <mergeCell ref="CHY6:CHY14"/>
    <mergeCell ref="CHZ6:CHZ14"/>
    <mergeCell ref="CIA6:CIA14"/>
    <mergeCell ref="CIB6:CIB14"/>
    <mergeCell ref="CIC6:CIC14"/>
    <mergeCell ref="CID6:CID14"/>
    <mergeCell ref="CIE6:CIE14"/>
    <mergeCell ref="CIF6:CIF14"/>
    <mergeCell ref="CIG6:CIG14"/>
    <mergeCell ref="CIH6:CIH14"/>
    <mergeCell ref="CII6:CII14"/>
    <mergeCell ref="CIJ6:CIJ14"/>
    <mergeCell ref="CIK6:CIK14"/>
    <mergeCell ref="CIL6:CIL14"/>
    <mergeCell ref="CIM6:CIM14"/>
    <mergeCell ref="CIN6:CIN14"/>
    <mergeCell ref="CIO6:CIO14"/>
    <mergeCell ref="CIP6:CIP14"/>
    <mergeCell ref="CIQ6:CIQ14"/>
    <mergeCell ref="CIR6:CIR14"/>
    <mergeCell ref="CIS6:CIS14"/>
    <mergeCell ref="CIT6:CIT14"/>
    <mergeCell ref="CIU6:CIU14"/>
    <mergeCell ref="CIV6:CIV14"/>
    <mergeCell ref="CIW6:CIW14"/>
    <mergeCell ref="CIX6:CIX14"/>
    <mergeCell ref="CIY6:CIY14"/>
    <mergeCell ref="CIZ6:CIZ14"/>
    <mergeCell ref="CJA6:CJA14"/>
    <mergeCell ref="CJB6:CJB14"/>
    <mergeCell ref="CJC6:CJC14"/>
    <mergeCell ref="CJD6:CJD14"/>
    <mergeCell ref="CJE6:CJE14"/>
    <mergeCell ref="CJF6:CJF14"/>
    <mergeCell ref="CJG6:CJG14"/>
    <mergeCell ref="CJH6:CJH14"/>
    <mergeCell ref="CJI6:CJI14"/>
    <mergeCell ref="CJJ6:CJJ14"/>
    <mergeCell ref="CJK6:CJK14"/>
    <mergeCell ref="CJL6:CJL14"/>
    <mergeCell ref="CJM6:CJM14"/>
    <mergeCell ref="CJN6:CJN14"/>
    <mergeCell ref="CJO6:CJO14"/>
    <mergeCell ref="CJP6:CJP14"/>
    <mergeCell ref="CJQ6:CJQ14"/>
    <mergeCell ref="CJR6:CJR14"/>
    <mergeCell ref="CJS6:CJS14"/>
    <mergeCell ref="CJT6:CJT14"/>
    <mergeCell ref="CJU6:CJU14"/>
    <mergeCell ref="CJV6:CJV14"/>
    <mergeCell ref="CJW6:CJW14"/>
    <mergeCell ref="CJX6:CJX14"/>
    <mergeCell ref="CJY6:CJY14"/>
    <mergeCell ref="CJZ6:CJZ14"/>
    <mergeCell ref="CKA6:CKA14"/>
    <mergeCell ref="CKB6:CKB14"/>
    <mergeCell ref="CKC6:CKC14"/>
    <mergeCell ref="CKD6:CKD14"/>
    <mergeCell ref="CKE6:CKE14"/>
    <mergeCell ref="CKF6:CKF14"/>
    <mergeCell ref="CKG6:CKG14"/>
    <mergeCell ref="CKH6:CKH14"/>
    <mergeCell ref="CKI6:CKI14"/>
    <mergeCell ref="CKJ6:CKJ14"/>
    <mergeCell ref="CKK6:CKK14"/>
    <mergeCell ref="CKL6:CKL14"/>
    <mergeCell ref="CKM6:CKM14"/>
    <mergeCell ref="CKN6:CKN14"/>
    <mergeCell ref="CKO6:CKO14"/>
    <mergeCell ref="CKP6:CKP14"/>
    <mergeCell ref="CKQ6:CKQ14"/>
    <mergeCell ref="CKR6:CKR14"/>
    <mergeCell ref="CKS6:CKS14"/>
    <mergeCell ref="CKT6:CKT14"/>
    <mergeCell ref="CKU6:CKU14"/>
    <mergeCell ref="CKV6:CKV14"/>
    <mergeCell ref="CKW6:CKW14"/>
    <mergeCell ref="CKX6:CKX14"/>
    <mergeCell ref="CKY6:CKY14"/>
    <mergeCell ref="CKZ6:CKZ14"/>
    <mergeCell ref="CLA6:CLA14"/>
    <mergeCell ref="CLB6:CLB14"/>
    <mergeCell ref="CLC6:CLC14"/>
    <mergeCell ref="CLD6:CLD14"/>
    <mergeCell ref="CLE6:CLE14"/>
    <mergeCell ref="CLF6:CLF14"/>
    <mergeCell ref="CLG6:CLG14"/>
    <mergeCell ref="CLH6:CLH14"/>
    <mergeCell ref="CLI6:CLI14"/>
    <mergeCell ref="CLJ6:CLJ14"/>
    <mergeCell ref="CLK6:CLK14"/>
    <mergeCell ref="CLL6:CLL14"/>
    <mergeCell ref="CLM6:CLM14"/>
    <mergeCell ref="CLN6:CLN14"/>
    <mergeCell ref="CLO6:CLO14"/>
    <mergeCell ref="CLP6:CLP14"/>
    <mergeCell ref="CLQ6:CLQ14"/>
    <mergeCell ref="CLR6:CLR14"/>
    <mergeCell ref="CLS6:CLS14"/>
    <mergeCell ref="CLT6:CLT14"/>
    <mergeCell ref="CLU6:CLU14"/>
    <mergeCell ref="CLV6:CLV14"/>
    <mergeCell ref="CLW6:CLW14"/>
    <mergeCell ref="CLX6:CLX14"/>
    <mergeCell ref="CLY6:CLY14"/>
    <mergeCell ref="CLZ6:CLZ14"/>
    <mergeCell ref="CMA6:CMA14"/>
    <mergeCell ref="CMB6:CMB14"/>
    <mergeCell ref="CMC6:CMC14"/>
    <mergeCell ref="CMD6:CMD14"/>
    <mergeCell ref="CME6:CME14"/>
    <mergeCell ref="CMF6:CMF14"/>
    <mergeCell ref="CMG6:CMG14"/>
    <mergeCell ref="CMH6:CMH14"/>
    <mergeCell ref="CMI6:CMI14"/>
    <mergeCell ref="CMJ6:CMJ14"/>
    <mergeCell ref="CMK6:CMK14"/>
    <mergeCell ref="CML6:CML14"/>
    <mergeCell ref="CMM6:CMM14"/>
    <mergeCell ref="CMN6:CMN14"/>
    <mergeCell ref="CMO6:CMO14"/>
    <mergeCell ref="CMP6:CMP14"/>
    <mergeCell ref="CMQ6:CMQ14"/>
    <mergeCell ref="CMR6:CMR14"/>
    <mergeCell ref="CMS6:CMS14"/>
    <mergeCell ref="CMT6:CMT14"/>
    <mergeCell ref="CMU6:CMU14"/>
    <mergeCell ref="CMV6:CMV14"/>
    <mergeCell ref="CMW6:CMW14"/>
    <mergeCell ref="CMX6:CMX14"/>
    <mergeCell ref="CMY6:CMY14"/>
    <mergeCell ref="CMZ6:CMZ14"/>
    <mergeCell ref="CNA6:CNA14"/>
    <mergeCell ref="CNB6:CNB14"/>
    <mergeCell ref="CNC6:CNC14"/>
    <mergeCell ref="CND6:CND14"/>
    <mergeCell ref="CNE6:CNE14"/>
    <mergeCell ref="CNF6:CNF14"/>
    <mergeCell ref="CNG6:CNG14"/>
    <mergeCell ref="CNH6:CNH14"/>
    <mergeCell ref="CNI6:CNI14"/>
    <mergeCell ref="CNJ6:CNJ14"/>
    <mergeCell ref="CNK6:CNK14"/>
    <mergeCell ref="CNL6:CNL14"/>
    <mergeCell ref="CNM6:CNM14"/>
    <mergeCell ref="CNN6:CNN14"/>
    <mergeCell ref="CNO6:CNO14"/>
    <mergeCell ref="CNP6:CNP14"/>
    <mergeCell ref="CNQ6:CNQ14"/>
    <mergeCell ref="CNR6:CNR14"/>
    <mergeCell ref="CNS6:CNS14"/>
    <mergeCell ref="CNT6:CNT14"/>
    <mergeCell ref="CNU6:CNU14"/>
    <mergeCell ref="CNV6:CNV14"/>
    <mergeCell ref="CNW6:CNW14"/>
    <mergeCell ref="CNX6:CNX14"/>
    <mergeCell ref="CNY6:CNY14"/>
    <mergeCell ref="CNZ6:CNZ14"/>
    <mergeCell ref="COA6:COA14"/>
    <mergeCell ref="COB6:COB14"/>
    <mergeCell ref="COC6:COC14"/>
    <mergeCell ref="COD6:COD14"/>
    <mergeCell ref="COE6:COE14"/>
    <mergeCell ref="COF6:COF14"/>
    <mergeCell ref="COG6:COG14"/>
    <mergeCell ref="COH6:COH14"/>
    <mergeCell ref="COI6:COI14"/>
    <mergeCell ref="COJ6:COJ14"/>
    <mergeCell ref="COK6:COK14"/>
    <mergeCell ref="COL6:COL14"/>
    <mergeCell ref="COM6:COM14"/>
    <mergeCell ref="CON6:CON14"/>
    <mergeCell ref="COO6:COO14"/>
    <mergeCell ref="COP6:COP14"/>
    <mergeCell ref="COQ6:COQ14"/>
    <mergeCell ref="COR6:COR14"/>
    <mergeCell ref="COS6:COS14"/>
    <mergeCell ref="COT6:COT14"/>
    <mergeCell ref="COU6:COU14"/>
    <mergeCell ref="COV6:COV14"/>
    <mergeCell ref="COW6:COW14"/>
    <mergeCell ref="COX6:COX14"/>
    <mergeCell ref="COY6:COY14"/>
    <mergeCell ref="COZ6:COZ14"/>
    <mergeCell ref="CPA6:CPA14"/>
    <mergeCell ref="CPB6:CPB14"/>
    <mergeCell ref="CPC6:CPC14"/>
    <mergeCell ref="CPD6:CPD14"/>
    <mergeCell ref="CPE6:CPE14"/>
    <mergeCell ref="CPF6:CPF14"/>
    <mergeCell ref="CPG6:CPG14"/>
    <mergeCell ref="CPH6:CPH14"/>
    <mergeCell ref="CPI6:CPI14"/>
    <mergeCell ref="CPJ6:CPJ14"/>
    <mergeCell ref="CPK6:CPK14"/>
    <mergeCell ref="CPL6:CPL14"/>
    <mergeCell ref="CPM6:CPM14"/>
    <mergeCell ref="CPN6:CPN14"/>
    <mergeCell ref="CPO6:CPO14"/>
    <mergeCell ref="CPP6:CPP14"/>
    <mergeCell ref="CPQ6:CPQ14"/>
    <mergeCell ref="CPR6:CPR14"/>
    <mergeCell ref="CPS6:CPS14"/>
    <mergeCell ref="CPT6:CPT14"/>
    <mergeCell ref="CPU6:CPU14"/>
    <mergeCell ref="CPV6:CPV14"/>
    <mergeCell ref="CPW6:CPW14"/>
    <mergeCell ref="CPX6:CPX14"/>
    <mergeCell ref="CPY6:CPY14"/>
    <mergeCell ref="CPZ6:CPZ14"/>
    <mergeCell ref="CQA6:CQA14"/>
    <mergeCell ref="CQB6:CQB14"/>
    <mergeCell ref="CQC6:CQC14"/>
    <mergeCell ref="CQD6:CQD14"/>
    <mergeCell ref="CQE6:CQE14"/>
    <mergeCell ref="CQF6:CQF14"/>
    <mergeCell ref="CQG6:CQG14"/>
    <mergeCell ref="CQH6:CQH14"/>
    <mergeCell ref="CQI6:CQI14"/>
    <mergeCell ref="CQJ6:CQJ14"/>
    <mergeCell ref="CQK6:CQK14"/>
    <mergeCell ref="CQL6:CQL14"/>
    <mergeCell ref="CQM6:CQM14"/>
    <mergeCell ref="CQN6:CQN14"/>
    <mergeCell ref="CQO6:CQO14"/>
    <mergeCell ref="CQP6:CQP14"/>
    <mergeCell ref="CQQ6:CQQ14"/>
    <mergeCell ref="CQR6:CQR14"/>
    <mergeCell ref="CQS6:CQS14"/>
    <mergeCell ref="CQT6:CQT14"/>
    <mergeCell ref="CQU6:CQU14"/>
    <mergeCell ref="CQV6:CQV14"/>
    <mergeCell ref="CQW6:CQW14"/>
    <mergeCell ref="CQX6:CQX14"/>
    <mergeCell ref="CQY6:CQY14"/>
    <mergeCell ref="CQZ6:CQZ14"/>
    <mergeCell ref="CRA6:CRA14"/>
    <mergeCell ref="CRB6:CRB14"/>
    <mergeCell ref="CRC6:CRC14"/>
    <mergeCell ref="CRD6:CRD14"/>
    <mergeCell ref="CRE6:CRE14"/>
    <mergeCell ref="CRF6:CRF14"/>
    <mergeCell ref="CRG6:CRG14"/>
    <mergeCell ref="CRH6:CRH14"/>
    <mergeCell ref="CRI6:CRI14"/>
    <mergeCell ref="CRJ6:CRJ14"/>
    <mergeCell ref="CRK6:CRK14"/>
    <mergeCell ref="CRL6:CRL14"/>
    <mergeCell ref="CRM6:CRM14"/>
    <mergeCell ref="CRN6:CRN14"/>
    <mergeCell ref="CRO6:CRO14"/>
    <mergeCell ref="CRP6:CRP14"/>
    <mergeCell ref="CRQ6:CRQ14"/>
    <mergeCell ref="CRR6:CRR14"/>
    <mergeCell ref="CRS6:CRS14"/>
    <mergeCell ref="CRT6:CRT14"/>
    <mergeCell ref="CRU6:CRU14"/>
    <mergeCell ref="CRV6:CRV14"/>
    <mergeCell ref="CRW6:CRW14"/>
    <mergeCell ref="CRX6:CRX14"/>
    <mergeCell ref="CRY6:CRY14"/>
    <mergeCell ref="CRZ6:CRZ14"/>
    <mergeCell ref="CSA6:CSA14"/>
    <mergeCell ref="CSB6:CSB14"/>
    <mergeCell ref="CSC6:CSC14"/>
    <mergeCell ref="CSD6:CSD14"/>
    <mergeCell ref="CSE6:CSE14"/>
    <mergeCell ref="CSF6:CSF14"/>
    <mergeCell ref="CSG6:CSG14"/>
    <mergeCell ref="CSH6:CSH14"/>
    <mergeCell ref="CSI6:CSI14"/>
    <mergeCell ref="CSJ6:CSJ14"/>
    <mergeCell ref="CSK6:CSK14"/>
    <mergeCell ref="CSL6:CSL14"/>
    <mergeCell ref="CSM6:CSM14"/>
    <mergeCell ref="CSN6:CSN14"/>
    <mergeCell ref="CSO6:CSO14"/>
    <mergeCell ref="CSP6:CSP14"/>
    <mergeCell ref="CSQ6:CSQ14"/>
    <mergeCell ref="CSR6:CSR14"/>
    <mergeCell ref="CSS6:CSS14"/>
    <mergeCell ref="CST6:CST14"/>
    <mergeCell ref="CSU6:CSU14"/>
    <mergeCell ref="CSV6:CSV14"/>
    <mergeCell ref="CSW6:CSW14"/>
    <mergeCell ref="CSX6:CSX14"/>
    <mergeCell ref="CSY6:CSY14"/>
    <mergeCell ref="CSZ6:CSZ14"/>
    <mergeCell ref="CTA6:CTA14"/>
    <mergeCell ref="CTB6:CTB14"/>
    <mergeCell ref="CTC6:CTC14"/>
    <mergeCell ref="CTD6:CTD14"/>
    <mergeCell ref="CTE6:CTE14"/>
    <mergeCell ref="CTF6:CTF14"/>
    <mergeCell ref="CTG6:CTG14"/>
    <mergeCell ref="CTH6:CTH14"/>
    <mergeCell ref="CTI6:CTI14"/>
    <mergeCell ref="CTJ6:CTJ14"/>
    <mergeCell ref="CTK6:CTK14"/>
    <mergeCell ref="CTL6:CTL14"/>
    <mergeCell ref="CTM6:CTM14"/>
    <mergeCell ref="CTN6:CTN14"/>
    <mergeCell ref="CTO6:CTO14"/>
    <mergeCell ref="CTP6:CTP14"/>
    <mergeCell ref="CTQ6:CTQ14"/>
    <mergeCell ref="CTR6:CTR14"/>
    <mergeCell ref="CTS6:CTS14"/>
    <mergeCell ref="CTT6:CTT14"/>
    <mergeCell ref="CTU6:CTU14"/>
    <mergeCell ref="CTV6:CTV14"/>
    <mergeCell ref="CTW6:CTW14"/>
    <mergeCell ref="CTX6:CTX14"/>
    <mergeCell ref="CTY6:CTY14"/>
    <mergeCell ref="CTZ6:CTZ14"/>
    <mergeCell ref="CUA6:CUA14"/>
    <mergeCell ref="CUB6:CUB14"/>
    <mergeCell ref="CUC6:CUC14"/>
    <mergeCell ref="CUD6:CUD14"/>
    <mergeCell ref="CUE6:CUE14"/>
    <mergeCell ref="CUF6:CUF14"/>
    <mergeCell ref="CUG6:CUG14"/>
    <mergeCell ref="CUH6:CUH14"/>
    <mergeCell ref="CUI6:CUI14"/>
    <mergeCell ref="CUJ6:CUJ14"/>
    <mergeCell ref="CUK6:CUK14"/>
    <mergeCell ref="CUL6:CUL14"/>
    <mergeCell ref="CUM6:CUM14"/>
    <mergeCell ref="CUN6:CUN14"/>
    <mergeCell ref="CUO6:CUO14"/>
    <mergeCell ref="CUP6:CUP14"/>
    <mergeCell ref="CUQ6:CUQ14"/>
    <mergeCell ref="CUR6:CUR14"/>
    <mergeCell ref="CUS6:CUS14"/>
    <mergeCell ref="CUT6:CUT14"/>
    <mergeCell ref="CUU6:CUU14"/>
    <mergeCell ref="CUV6:CUV14"/>
    <mergeCell ref="CUW6:CUW14"/>
    <mergeCell ref="CUX6:CUX14"/>
    <mergeCell ref="CUY6:CUY14"/>
    <mergeCell ref="CUZ6:CUZ14"/>
    <mergeCell ref="CVA6:CVA14"/>
    <mergeCell ref="CVB6:CVB14"/>
    <mergeCell ref="CVC6:CVC14"/>
    <mergeCell ref="CVD6:CVD14"/>
    <mergeCell ref="CVE6:CVE14"/>
    <mergeCell ref="CVF6:CVF14"/>
    <mergeCell ref="CVG6:CVG14"/>
    <mergeCell ref="CVH6:CVH14"/>
    <mergeCell ref="CVI6:CVI14"/>
    <mergeCell ref="CVJ6:CVJ14"/>
    <mergeCell ref="CVK6:CVK14"/>
    <mergeCell ref="CVL6:CVL14"/>
    <mergeCell ref="CVM6:CVM14"/>
    <mergeCell ref="CVN6:CVN14"/>
    <mergeCell ref="CVO6:CVO14"/>
    <mergeCell ref="CVP6:CVP14"/>
    <mergeCell ref="CVQ6:CVQ14"/>
    <mergeCell ref="CVR6:CVR14"/>
    <mergeCell ref="CVS6:CVS14"/>
    <mergeCell ref="CVT6:CVT14"/>
    <mergeCell ref="CVU6:CVU14"/>
    <mergeCell ref="CVV6:CVV14"/>
    <mergeCell ref="CVW6:CVW14"/>
    <mergeCell ref="CVX6:CVX14"/>
    <mergeCell ref="CVY6:CVY14"/>
    <mergeCell ref="CVZ6:CVZ14"/>
    <mergeCell ref="CWA6:CWA14"/>
    <mergeCell ref="CWB6:CWB14"/>
    <mergeCell ref="CWC6:CWC14"/>
    <mergeCell ref="CWD6:CWD14"/>
    <mergeCell ref="CWE6:CWE14"/>
    <mergeCell ref="CWF6:CWF14"/>
    <mergeCell ref="CWG6:CWG14"/>
    <mergeCell ref="CWH6:CWH14"/>
    <mergeCell ref="CWI6:CWI14"/>
    <mergeCell ref="CWJ6:CWJ14"/>
    <mergeCell ref="CWK6:CWK14"/>
    <mergeCell ref="CWL6:CWL14"/>
    <mergeCell ref="CWM6:CWM14"/>
    <mergeCell ref="CWN6:CWN14"/>
    <mergeCell ref="CWO6:CWO14"/>
    <mergeCell ref="CWP6:CWP14"/>
    <mergeCell ref="CWQ6:CWQ14"/>
    <mergeCell ref="CWR6:CWR14"/>
    <mergeCell ref="CWS6:CWS14"/>
    <mergeCell ref="CWT6:CWT14"/>
    <mergeCell ref="CWU6:CWU14"/>
    <mergeCell ref="CWV6:CWV14"/>
    <mergeCell ref="CWW6:CWW14"/>
    <mergeCell ref="CWX6:CWX14"/>
    <mergeCell ref="CWY6:CWY14"/>
    <mergeCell ref="CWZ6:CWZ14"/>
    <mergeCell ref="CXA6:CXA14"/>
    <mergeCell ref="CXB6:CXB14"/>
    <mergeCell ref="CXC6:CXC14"/>
    <mergeCell ref="CXD6:CXD14"/>
    <mergeCell ref="CXE6:CXE14"/>
    <mergeCell ref="CXF6:CXF14"/>
    <mergeCell ref="CXG6:CXG14"/>
    <mergeCell ref="CXH6:CXH14"/>
    <mergeCell ref="CXI6:CXI14"/>
    <mergeCell ref="CXJ6:CXJ14"/>
    <mergeCell ref="CXK6:CXK14"/>
    <mergeCell ref="CXL6:CXL14"/>
    <mergeCell ref="CXM6:CXM14"/>
    <mergeCell ref="CXN6:CXN14"/>
    <mergeCell ref="CXO6:CXO14"/>
    <mergeCell ref="CXP6:CXP14"/>
    <mergeCell ref="CXQ6:CXQ14"/>
    <mergeCell ref="CXR6:CXR14"/>
    <mergeCell ref="CXS6:CXS14"/>
    <mergeCell ref="CXT6:CXT14"/>
    <mergeCell ref="CXU6:CXU14"/>
    <mergeCell ref="CXV6:CXV14"/>
    <mergeCell ref="CXW6:CXW14"/>
    <mergeCell ref="CXX6:CXX14"/>
    <mergeCell ref="CXY6:CXY14"/>
    <mergeCell ref="CXZ6:CXZ14"/>
    <mergeCell ref="CYA6:CYA14"/>
    <mergeCell ref="CYB6:CYB14"/>
    <mergeCell ref="CYC6:CYC14"/>
    <mergeCell ref="CYD6:CYD14"/>
    <mergeCell ref="CYE6:CYE14"/>
    <mergeCell ref="CYF6:CYF14"/>
    <mergeCell ref="CYG6:CYG14"/>
    <mergeCell ref="CYH6:CYH14"/>
    <mergeCell ref="CYI6:CYI14"/>
    <mergeCell ref="CYJ6:CYJ14"/>
    <mergeCell ref="CYK6:CYK14"/>
    <mergeCell ref="CYL6:CYL14"/>
    <mergeCell ref="CYM6:CYM14"/>
    <mergeCell ref="CYN6:CYN14"/>
    <mergeCell ref="CYO6:CYO14"/>
    <mergeCell ref="CYP6:CYP14"/>
    <mergeCell ref="CYQ6:CYQ14"/>
    <mergeCell ref="CYR6:CYR14"/>
    <mergeCell ref="CYS6:CYS14"/>
    <mergeCell ref="CYT6:CYT14"/>
    <mergeCell ref="CYU6:CYU14"/>
    <mergeCell ref="CYV6:CYV14"/>
    <mergeCell ref="CYW6:CYW14"/>
    <mergeCell ref="CYX6:CYX14"/>
    <mergeCell ref="CYY6:CYY14"/>
    <mergeCell ref="CYZ6:CYZ14"/>
    <mergeCell ref="CZA6:CZA14"/>
    <mergeCell ref="CZB6:CZB14"/>
    <mergeCell ref="CZC6:CZC14"/>
    <mergeCell ref="CZD6:CZD14"/>
    <mergeCell ref="CZE6:CZE14"/>
    <mergeCell ref="CZF6:CZF14"/>
    <mergeCell ref="CZG6:CZG14"/>
    <mergeCell ref="CZH6:CZH14"/>
    <mergeCell ref="CZI6:CZI14"/>
    <mergeCell ref="CZJ6:CZJ14"/>
    <mergeCell ref="CZK6:CZK14"/>
    <mergeCell ref="CZL6:CZL14"/>
    <mergeCell ref="CZM6:CZM14"/>
    <mergeCell ref="CZN6:CZN14"/>
    <mergeCell ref="CZO6:CZO14"/>
    <mergeCell ref="CZP6:CZP14"/>
    <mergeCell ref="CZQ6:CZQ14"/>
    <mergeCell ref="CZR6:CZR14"/>
    <mergeCell ref="CZS6:CZS14"/>
    <mergeCell ref="CZT6:CZT14"/>
    <mergeCell ref="CZU6:CZU14"/>
    <mergeCell ref="CZV6:CZV14"/>
    <mergeCell ref="CZW6:CZW14"/>
    <mergeCell ref="CZX6:CZX14"/>
    <mergeCell ref="CZY6:CZY14"/>
    <mergeCell ref="CZZ6:CZZ14"/>
    <mergeCell ref="DAA6:DAA14"/>
    <mergeCell ref="DAB6:DAB14"/>
    <mergeCell ref="DAC6:DAC14"/>
    <mergeCell ref="DAD6:DAD14"/>
    <mergeCell ref="DAE6:DAE14"/>
    <mergeCell ref="DAF6:DAF14"/>
    <mergeCell ref="DAG6:DAG14"/>
    <mergeCell ref="DAH6:DAH14"/>
    <mergeCell ref="DAI6:DAI14"/>
    <mergeCell ref="DAJ6:DAJ14"/>
    <mergeCell ref="DAK6:DAK14"/>
    <mergeCell ref="DAL6:DAL14"/>
    <mergeCell ref="DAM6:DAM14"/>
    <mergeCell ref="DAN6:DAN14"/>
    <mergeCell ref="DAO6:DAO14"/>
    <mergeCell ref="DAP6:DAP14"/>
    <mergeCell ref="DAQ6:DAQ14"/>
    <mergeCell ref="DAR6:DAR14"/>
    <mergeCell ref="DAS6:DAS14"/>
    <mergeCell ref="DAT6:DAT14"/>
    <mergeCell ref="DAU6:DAU14"/>
    <mergeCell ref="DAV6:DAV14"/>
    <mergeCell ref="DAW6:DAW14"/>
    <mergeCell ref="DAX6:DAX14"/>
    <mergeCell ref="DAY6:DAY14"/>
    <mergeCell ref="DAZ6:DAZ14"/>
    <mergeCell ref="DBA6:DBA14"/>
    <mergeCell ref="DBB6:DBB14"/>
    <mergeCell ref="DBC6:DBC14"/>
    <mergeCell ref="DBD6:DBD14"/>
    <mergeCell ref="DBE6:DBE14"/>
    <mergeCell ref="DBF6:DBF14"/>
    <mergeCell ref="DBG6:DBG14"/>
    <mergeCell ref="DBH6:DBH14"/>
    <mergeCell ref="DBI6:DBI14"/>
    <mergeCell ref="DBJ6:DBJ14"/>
    <mergeCell ref="DBK6:DBK14"/>
    <mergeCell ref="DBL6:DBL14"/>
    <mergeCell ref="DBM6:DBM14"/>
    <mergeCell ref="DBN6:DBN14"/>
    <mergeCell ref="DBO6:DBO14"/>
    <mergeCell ref="DBP6:DBP14"/>
    <mergeCell ref="DBQ6:DBQ14"/>
    <mergeCell ref="DBR6:DBR14"/>
    <mergeCell ref="DBS6:DBS14"/>
    <mergeCell ref="DBT6:DBT14"/>
    <mergeCell ref="DBU6:DBU14"/>
    <mergeCell ref="DBV6:DBV14"/>
    <mergeCell ref="DBW6:DBW14"/>
    <mergeCell ref="DBX6:DBX14"/>
    <mergeCell ref="DBY6:DBY14"/>
    <mergeCell ref="DBZ6:DBZ14"/>
    <mergeCell ref="DCA6:DCA14"/>
    <mergeCell ref="DCB6:DCB14"/>
    <mergeCell ref="DCC6:DCC14"/>
    <mergeCell ref="DCD6:DCD14"/>
    <mergeCell ref="DCE6:DCE14"/>
    <mergeCell ref="DCF6:DCF14"/>
    <mergeCell ref="DCG6:DCG14"/>
    <mergeCell ref="DCH6:DCH14"/>
    <mergeCell ref="DCI6:DCI14"/>
    <mergeCell ref="DCJ6:DCJ14"/>
    <mergeCell ref="DCK6:DCK14"/>
    <mergeCell ref="DCL6:DCL14"/>
    <mergeCell ref="DCM6:DCM14"/>
    <mergeCell ref="DCN6:DCN14"/>
    <mergeCell ref="DCO6:DCO14"/>
    <mergeCell ref="DCP6:DCP14"/>
    <mergeCell ref="DCQ6:DCQ14"/>
    <mergeCell ref="DCR6:DCR14"/>
    <mergeCell ref="DCS6:DCS14"/>
    <mergeCell ref="DCT6:DCT14"/>
    <mergeCell ref="DCU6:DCU14"/>
    <mergeCell ref="DCV6:DCV14"/>
    <mergeCell ref="DCW6:DCW14"/>
    <mergeCell ref="DCX6:DCX14"/>
    <mergeCell ref="DCY6:DCY14"/>
    <mergeCell ref="DCZ6:DCZ14"/>
    <mergeCell ref="DDA6:DDA14"/>
    <mergeCell ref="DDB6:DDB14"/>
    <mergeCell ref="DDC6:DDC14"/>
    <mergeCell ref="DDD6:DDD14"/>
    <mergeCell ref="DDE6:DDE14"/>
    <mergeCell ref="DDF6:DDF14"/>
    <mergeCell ref="DDG6:DDG14"/>
    <mergeCell ref="DDH6:DDH14"/>
    <mergeCell ref="DDI6:DDI14"/>
    <mergeCell ref="DDJ6:DDJ14"/>
    <mergeCell ref="DDK6:DDK14"/>
    <mergeCell ref="DDL6:DDL14"/>
    <mergeCell ref="DDM6:DDM14"/>
    <mergeCell ref="DDN6:DDN14"/>
    <mergeCell ref="DDO6:DDO14"/>
    <mergeCell ref="DDP6:DDP14"/>
    <mergeCell ref="DDQ6:DDQ14"/>
    <mergeCell ref="DDR6:DDR14"/>
    <mergeCell ref="DDS6:DDS14"/>
    <mergeCell ref="DDT6:DDT14"/>
    <mergeCell ref="DDU6:DDU14"/>
    <mergeCell ref="DDV6:DDV14"/>
    <mergeCell ref="DDW6:DDW14"/>
    <mergeCell ref="DDX6:DDX14"/>
    <mergeCell ref="DDY6:DDY14"/>
    <mergeCell ref="DDZ6:DDZ14"/>
    <mergeCell ref="DEA6:DEA14"/>
    <mergeCell ref="DEB6:DEB14"/>
    <mergeCell ref="DEC6:DEC14"/>
    <mergeCell ref="DED6:DED14"/>
    <mergeCell ref="DEE6:DEE14"/>
    <mergeCell ref="DEF6:DEF14"/>
    <mergeCell ref="DEG6:DEG14"/>
    <mergeCell ref="DEH6:DEH14"/>
    <mergeCell ref="DEI6:DEI14"/>
    <mergeCell ref="DEJ6:DEJ14"/>
    <mergeCell ref="DEK6:DEK14"/>
    <mergeCell ref="DEL6:DEL14"/>
    <mergeCell ref="DEM6:DEM14"/>
    <mergeCell ref="DEN6:DEN14"/>
    <mergeCell ref="DEO6:DEO14"/>
    <mergeCell ref="DEP6:DEP14"/>
    <mergeCell ref="DEQ6:DEQ14"/>
    <mergeCell ref="DER6:DER14"/>
    <mergeCell ref="DES6:DES14"/>
    <mergeCell ref="DET6:DET14"/>
    <mergeCell ref="DEU6:DEU14"/>
    <mergeCell ref="DEV6:DEV14"/>
    <mergeCell ref="DEW6:DEW14"/>
    <mergeCell ref="DEX6:DEX14"/>
    <mergeCell ref="DEY6:DEY14"/>
    <mergeCell ref="DEZ6:DEZ14"/>
    <mergeCell ref="DFA6:DFA14"/>
    <mergeCell ref="DFB6:DFB14"/>
    <mergeCell ref="DFC6:DFC14"/>
    <mergeCell ref="DFD6:DFD14"/>
    <mergeCell ref="DFE6:DFE14"/>
    <mergeCell ref="DFF6:DFF14"/>
    <mergeCell ref="DFG6:DFG14"/>
    <mergeCell ref="DFH6:DFH14"/>
    <mergeCell ref="DFI6:DFI14"/>
    <mergeCell ref="DFJ6:DFJ14"/>
    <mergeCell ref="DFK6:DFK14"/>
    <mergeCell ref="DFL6:DFL14"/>
    <mergeCell ref="DFM6:DFM14"/>
    <mergeCell ref="DFN6:DFN14"/>
    <mergeCell ref="DFO6:DFO14"/>
    <mergeCell ref="DFP6:DFP14"/>
    <mergeCell ref="DFQ6:DFQ14"/>
    <mergeCell ref="DFR6:DFR14"/>
    <mergeCell ref="DFS6:DFS14"/>
    <mergeCell ref="DFT6:DFT14"/>
    <mergeCell ref="DFU6:DFU14"/>
    <mergeCell ref="DFV6:DFV14"/>
    <mergeCell ref="DFW6:DFW14"/>
    <mergeCell ref="DFX6:DFX14"/>
    <mergeCell ref="DFY6:DFY14"/>
    <mergeCell ref="DFZ6:DFZ14"/>
    <mergeCell ref="DGA6:DGA14"/>
    <mergeCell ref="DGB6:DGB14"/>
    <mergeCell ref="DGC6:DGC14"/>
    <mergeCell ref="DGD6:DGD14"/>
    <mergeCell ref="DGE6:DGE14"/>
    <mergeCell ref="DGF6:DGF14"/>
    <mergeCell ref="DGG6:DGG14"/>
    <mergeCell ref="DGH6:DGH14"/>
    <mergeCell ref="DGI6:DGI14"/>
    <mergeCell ref="DGJ6:DGJ14"/>
    <mergeCell ref="DGK6:DGK14"/>
    <mergeCell ref="DGL6:DGL14"/>
    <mergeCell ref="DGM6:DGM14"/>
    <mergeCell ref="DGN6:DGN14"/>
    <mergeCell ref="DGO6:DGO14"/>
    <mergeCell ref="DGP6:DGP14"/>
    <mergeCell ref="DGQ6:DGQ14"/>
    <mergeCell ref="DGR6:DGR14"/>
    <mergeCell ref="DGS6:DGS14"/>
    <mergeCell ref="DGT6:DGT14"/>
    <mergeCell ref="DGU6:DGU14"/>
    <mergeCell ref="DGV6:DGV14"/>
    <mergeCell ref="DGW6:DGW14"/>
    <mergeCell ref="DGX6:DGX14"/>
    <mergeCell ref="DGY6:DGY14"/>
    <mergeCell ref="DGZ6:DGZ14"/>
    <mergeCell ref="DHA6:DHA14"/>
    <mergeCell ref="DHB6:DHB14"/>
    <mergeCell ref="DHC6:DHC14"/>
    <mergeCell ref="DHD6:DHD14"/>
    <mergeCell ref="DHE6:DHE14"/>
    <mergeCell ref="DHF6:DHF14"/>
    <mergeCell ref="DHG6:DHG14"/>
    <mergeCell ref="DHH6:DHH14"/>
    <mergeCell ref="DHI6:DHI14"/>
    <mergeCell ref="DHJ6:DHJ14"/>
    <mergeCell ref="DHK6:DHK14"/>
    <mergeCell ref="DHL6:DHL14"/>
    <mergeCell ref="DHM6:DHM14"/>
    <mergeCell ref="DHN6:DHN14"/>
    <mergeCell ref="DHO6:DHO14"/>
    <mergeCell ref="DHP6:DHP14"/>
    <mergeCell ref="DHQ6:DHQ14"/>
    <mergeCell ref="DHR6:DHR14"/>
    <mergeCell ref="DHS6:DHS14"/>
    <mergeCell ref="DHT6:DHT14"/>
    <mergeCell ref="DHU6:DHU14"/>
    <mergeCell ref="DHV6:DHV14"/>
    <mergeCell ref="DHW6:DHW14"/>
    <mergeCell ref="DHX6:DHX14"/>
    <mergeCell ref="DHY6:DHY14"/>
    <mergeCell ref="DHZ6:DHZ14"/>
    <mergeCell ref="DIA6:DIA14"/>
    <mergeCell ref="DIB6:DIB14"/>
    <mergeCell ref="DIC6:DIC14"/>
    <mergeCell ref="DID6:DID14"/>
    <mergeCell ref="DIE6:DIE14"/>
    <mergeCell ref="DIF6:DIF14"/>
    <mergeCell ref="DIG6:DIG14"/>
    <mergeCell ref="DIH6:DIH14"/>
    <mergeCell ref="DII6:DII14"/>
    <mergeCell ref="DIJ6:DIJ14"/>
    <mergeCell ref="DIK6:DIK14"/>
    <mergeCell ref="DIL6:DIL14"/>
    <mergeCell ref="DIM6:DIM14"/>
    <mergeCell ref="DIN6:DIN14"/>
    <mergeCell ref="DIO6:DIO14"/>
    <mergeCell ref="DIP6:DIP14"/>
    <mergeCell ref="DIQ6:DIQ14"/>
    <mergeCell ref="DIR6:DIR14"/>
    <mergeCell ref="DIS6:DIS14"/>
    <mergeCell ref="DIT6:DIT14"/>
    <mergeCell ref="DIU6:DIU14"/>
    <mergeCell ref="DIV6:DIV14"/>
    <mergeCell ref="DIW6:DIW14"/>
    <mergeCell ref="DIX6:DIX14"/>
    <mergeCell ref="DIY6:DIY14"/>
    <mergeCell ref="DIZ6:DIZ14"/>
    <mergeCell ref="DJA6:DJA14"/>
    <mergeCell ref="DJB6:DJB14"/>
    <mergeCell ref="DJC6:DJC14"/>
    <mergeCell ref="DJD6:DJD14"/>
    <mergeCell ref="DJE6:DJE14"/>
    <mergeCell ref="DJF6:DJF14"/>
    <mergeCell ref="DJG6:DJG14"/>
    <mergeCell ref="DJH6:DJH14"/>
    <mergeCell ref="DJI6:DJI14"/>
    <mergeCell ref="DJJ6:DJJ14"/>
    <mergeCell ref="DJK6:DJK14"/>
    <mergeCell ref="DJL6:DJL14"/>
    <mergeCell ref="DJM6:DJM14"/>
    <mergeCell ref="DJN6:DJN14"/>
    <mergeCell ref="DJO6:DJO14"/>
    <mergeCell ref="DJP6:DJP14"/>
    <mergeCell ref="DJQ6:DJQ14"/>
    <mergeCell ref="DJR6:DJR14"/>
    <mergeCell ref="DJS6:DJS14"/>
    <mergeCell ref="DJT6:DJT14"/>
    <mergeCell ref="DJU6:DJU14"/>
    <mergeCell ref="DJV6:DJV14"/>
    <mergeCell ref="DJW6:DJW14"/>
    <mergeCell ref="DJX6:DJX14"/>
    <mergeCell ref="DJY6:DJY14"/>
    <mergeCell ref="DJZ6:DJZ14"/>
    <mergeCell ref="DKA6:DKA14"/>
    <mergeCell ref="DKB6:DKB14"/>
    <mergeCell ref="DKC6:DKC14"/>
    <mergeCell ref="DKD6:DKD14"/>
    <mergeCell ref="DKE6:DKE14"/>
    <mergeCell ref="DKF6:DKF14"/>
    <mergeCell ref="DKG6:DKG14"/>
    <mergeCell ref="DKH6:DKH14"/>
    <mergeCell ref="DKI6:DKI14"/>
    <mergeCell ref="DKJ6:DKJ14"/>
    <mergeCell ref="DKK6:DKK14"/>
    <mergeCell ref="DKL6:DKL14"/>
    <mergeCell ref="DKM6:DKM14"/>
    <mergeCell ref="DKN6:DKN14"/>
    <mergeCell ref="DKO6:DKO14"/>
    <mergeCell ref="DKP6:DKP14"/>
    <mergeCell ref="DKQ6:DKQ14"/>
    <mergeCell ref="DKR6:DKR14"/>
    <mergeCell ref="DKS6:DKS14"/>
    <mergeCell ref="DKT6:DKT14"/>
    <mergeCell ref="DKU6:DKU14"/>
    <mergeCell ref="DKV6:DKV14"/>
    <mergeCell ref="DKW6:DKW14"/>
    <mergeCell ref="DKX6:DKX14"/>
    <mergeCell ref="DKY6:DKY14"/>
    <mergeCell ref="DKZ6:DKZ14"/>
    <mergeCell ref="DLA6:DLA14"/>
    <mergeCell ref="DLB6:DLB14"/>
    <mergeCell ref="DLC6:DLC14"/>
    <mergeCell ref="DLD6:DLD14"/>
    <mergeCell ref="DLE6:DLE14"/>
    <mergeCell ref="DLF6:DLF14"/>
    <mergeCell ref="DLG6:DLG14"/>
    <mergeCell ref="DLH6:DLH14"/>
    <mergeCell ref="DLI6:DLI14"/>
    <mergeCell ref="DLJ6:DLJ14"/>
    <mergeCell ref="DLK6:DLK14"/>
    <mergeCell ref="DLL6:DLL14"/>
    <mergeCell ref="DLM6:DLM14"/>
    <mergeCell ref="DLN6:DLN14"/>
    <mergeCell ref="DLO6:DLO14"/>
    <mergeCell ref="DLP6:DLP14"/>
    <mergeCell ref="DLQ6:DLQ14"/>
    <mergeCell ref="DLR6:DLR14"/>
    <mergeCell ref="DLS6:DLS14"/>
    <mergeCell ref="DLT6:DLT14"/>
    <mergeCell ref="DLU6:DLU14"/>
    <mergeCell ref="DLV6:DLV14"/>
    <mergeCell ref="DLW6:DLW14"/>
    <mergeCell ref="DLX6:DLX14"/>
    <mergeCell ref="DLY6:DLY14"/>
    <mergeCell ref="DLZ6:DLZ14"/>
    <mergeCell ref="DMA6:DMA14"/>
    <mergeCell ref="DMB6:DMB14"/>
    <mergeCell ref="DMC6:DMC14"/>
    <mergeCell ref="DMD6:DMD14"/>
    <mergeCell ref="DME6:DME14"/>
    <mergeCell ref="DMF6:DMF14"/>
    <mergeCell ref="DMG6:DMG14"/>
    <mergeCell ref="DMH6:DMH14"/>
    <mergeCell ref="DMI6:DMI14"/>
    <mergeCell ref="DMJ6:DMJ14"/>
    <mergeCell ref="DMK6:DMK14"/>
    <mergeCell ref="DML6:DML14"/>
    <mergeCell ref="DMM6:DMM14"/>
    <mergeCell ref="DMN6:DMN14"/>
    <mergeCell ref="DMO6:DMO14"/>
    <mergeCell ref="DMP6:DMP14"/>
    <mergeCell ref="DMQ6:DMQ14"/>
    <mergeCell ref="DMR6:DMR14"/>
    <mergeCell ref="DMS6:DMS14"/>
    <mergeCell ref="DMT6:DMT14"/>
    <mergeCell ref="DMU6:DMU14"/>
    <mergeCell ref="DMV6:DMV14"/>
    <mergeCell ref="DMW6:DMW14"/>
    <mergeCell ref="DMX6:DMX14"/>
    <mergeCell ref="DMY6:DMY14"/>
    <mergeCell ref="DMZ6:DMZ14"/>
    <mergeCell ref="DNA6:DNA14"/>
    <mergeCell ref="DNB6:DNB14"/>
    <mergeCell ref="DNC6:DNC14"/>
    <mergeCell ref="DND6:DND14"/>
    <mergeCell ref="DNE6:DNE14"/>
    <mergeCell ref="DNF6:DNF14"/>
    <mergeCell ref="DNG6:DNG14"/>
    <mergeCell ref="DNH6:DNH14"/>
    <mergeCell ref="DNI6:DNI14"/>
    <mergeCell ref="DNJ6:DNJ14"/>
    <mergeCell ref="DNK6:DNK14"/>
    <mergeCell ref="DNL6:DNL14"/>
    <mergeCell ref="DNM6:DNM14"/>
    <mergeCell ref="DNN6:DNN14"/>
    <mergeCell ref="DNO6:DNO14"/>
    <mergeCell ref="DNP6:DNP14"/>
    <mergeCell ref="DNQ6:DNQ14"/>
    <mergeCell ref="DNR6:DNR14"/>
    <mergeCell ref="DNS6:DNS14"/>
    <mergeCell ref="DNT6:DNT14"/>
    <mergeCell ref="DNU6:DNU14"/>
    <mergeCell ref="DNV6:DNV14"/>
    <mergeCell ref="DNW6:DNW14"/>
    <mergeCell ref="DNX6:DNX14"/>
    <mergeCell ref="DNY6:DNY14"/>
    <mergeCell ref="DNZ6:DNZ14"/>
    <mergeCell ref="DOA6:DOA14"/>
    <mergeCell ref="DOB6:DOB14"/>
    <mergeCell ref="DOC6:DOC14"/>
    <mergeCell ref="DOD6:DOD14"/>
    <mergeCell ref="DOE6:DOE14"/>
    <mergeCell ref="DOF6:DOF14"/>
    <mergeCell ref="DOG6:DOG14"/>
    <mergeCell ref="DOH6:DOH14"/>
    <mergeCell ref="DOI6:DOI14"/>
    <mergeCell ref="DOJ6:DOJ14"/>
    <mergeCell ref="DOK6:DOK14"/>
    <mergeCell ref="DOL6:DOL14"/>
    <mergeCell ref="DOM6:DOM14"/>
    <mergeCell ref="DON6:DON14"/>
    <mergeCell ref="DOO6:DOO14"/>
    <mergeCell ref="DOP6:DOP14"/>
    <mergeCell ref="DOQ6:DOQ14"/>
    <mergeCell ref="DOR6:DOR14"/>
    <mergeCell ref="DOS6:DOS14"/>
    <mergeCell ref="DOT6:DOT14"/>
    <mergeCell ref="DOU6:DOU14"/>
    <mergeCell ref="DOV6:DOV14"/>
    <mergeCell ref="DOW6:DOW14"/>
    <mergeCell ref="DOX6:DOX14"/>
    <mergeCell ref="DOY6:DOY14"/>
    <mergeCell ref="DOZ6:DOZ14"/>
    <mergeCell ref="DPA6:DPA14"/>
    <mergeCell ref="DPB6:DPB14"/>
    <mergeCell ref="DPC6:DPC14"/>
    <mergeCell ref="DPD6:DPD14"/>
    <mergeCell ref="DPE6:DPE14"/>
    <mergeCell ref="DPF6:DPF14"/>
    <mergeCell ref="DPG6:DPG14"/>
    <mergeCell ref="DPH6:DPH14"/>
    <mergeCell ref="DPI6:DPI14"/>
    <mergeCell ref="DPJ6:DPJ14"/>
    <mergeCell ref="DPK6:DPK14"/>
    <mergeCell ref="DPL6:DPL14"/>
    <mergeCell ref="DPM6:DPM14"/>
    <mergeCell ref="DPN6:DPN14"/>
    <mergeCell ref="DPO6:DPO14"/>
    <mergeCell ref="DPP6:DPP14"/>
    <mergeCell ref="DPQ6:DPQ14"/>
    <mergeCell ref="DPR6:DPR14"/>
    <mergeCell ref="DPS6:DPS14"/>
    <mergeCell ref="DPT6:DPT14"/>
    <mergeCell ref="DPU6:DPU14"/>
    <mergeCell ref="DPV6:DPV14"/>
    <mergeCell ref="DPW6:DPW14"/>
    <mergeCell ref="DPX6:DPX14"/>
    <mergeCell ref="DPY6:DPY14"/>
    <mergeCell ref="DPZ6:DPZ14"/>
    <mergeCell ref="DQA6:DQA14"/>
    <mergeCell ref="DQB6:DQB14"/>
    <mergeCell ref="DQC6:DQC14"/>
    <mergeCell ref="DQD6:DQD14"/>
    <mergeCell ref="DQE6:DQE14"/>
    <mergeCell ref="DQF6:DQF14"/>
    <mergeCell ref="DQG6:DQG14"/>
    <mergeCell ref="DQH6:DQH14"/>
    <mergeCell ref="DQI6:DQI14"/>
    <mergeCell ref="DQJ6:DQJ14"/>
    <mergeCell ref="DQK6:DQK14"/>
    <mergeCell ref="DQL6:DQL14"/>
    <mergeCell ref="DQM6:DQM14"/>
    <mergeCell ref="DQN6:DQN14"/>
    <mergeCell ref="DQO6:DQO14"/>
    <mergeCell ref="DQP6:DQP14"/>
    <mergeCell ref="DQQ6:DQQ14"/>
    <mergeCell ref="DQR6:DQR14"/>
    <mergeCell ref="DQS6:DQS14"/>
    <mergeCell ref="DQT6:DQT14"/>
    <mergeCell ref="DQU6:DQU14"/>
    <mergeCell ref="DQV6:DQV14"/>
    <mergeCell ref="DQW6:DQW14"/>
    <mergeCell ref="DQX6:DQX14"/>
    <mergeCell ref="DQY6:DQY14"/>
    <mergeCell ref="DQZ6:DQZ14"/>
    <mergeCell ref="DRA6:DRA14"/>
    <mergeCell ref="DRB6:DRB14"/>
    <mergeCell ref="DRC6:DRC14"/>
    <mergeCell ref="DRD6:DRD14"/>
    <mergeCell ref="DRE6:DRE14"/>
    <mergeCell ref="DRF6:DRF14"/>
    <mergeCell ref="DRG6:DRG14"/>
    <mergeCell ref="DRH6:DRH14"/>
    <mergeCell ref="DRI6:DRI14"/>
    <mergeCell ref="DRJ6:DRJ14"/>
    <mergeCell ref="DRK6:DRK14"/>
    <mergeCell ref="DRL6:DRL14"/>
    <mergeCell ref="DRM6:DRM14"/>
    <mergeCell ref="DRN6:DRN14"/>
    <mergeCell ref="DRO6:DRO14"/>
    <mergeCell ref="DRP6:DRP14"/>
    <mergeCell ref="DRQ6:DRQ14"/>
    <mergeCell ref="DRR6:DRR14"/>
    <mergeCell ref="DRS6:DRS14"/>
    <mergeCell ref="DRT6:DRT14"/>
    <mergeCell ref="DRU6:DRU14"/>
    <mergeCell ref="DRV6:DRV14"/>
    <mergeCell ref="DRW6:DRW14"/>
    <mergeCell ref="DRX6:DRX14"/>
    <mergeCell ref="DRY6:DRY14"/>
    <mergeCell ref="DRZ6:DRZ14"/>
    <mergeCell ref="DSA6:DSA14"/>
    <mergeCell ref="DSB6:DSB14"/>
    <mergeCell ref="DSC6:DSC14"/>
    <mergeCell ref="DSD6:DSD14"/>
    <mergeCell ref="DSE6:DSE14"/>
    <mergeCell ref="DSF6:DSF14"/>
    <mergeCell ref="DSG6:DSG14"/>
    <mergeCell ref="DSH6:DSH14"/>
    <mergeCell ref="DSI6:DSI14"/>
    <mergeCell ref="DSJ6:DSJ14"/>
    <mergeCell ref="DSK6:DSK14"/>
    <mergeCell ref="DSL6:DSL14"/>
    <mergeCell ref="DSM6:DSM14"/>
    <mergeCell ref="DSN6:DSN14"/>
    <mergeCell ref="DSO6:DSO14"/>
    <mergeCell ref="DSP6:DSP14"/>
    <mergeCell ref="DSQ6:DSQ14"/>
    <mergeCell ref="DSR6:DSR14"/>
    <mergeCell ref="DSS6:DSS14"/>
    <mergeCell ref="DST6:DST14"/>
    <mergeCell ref="DSU6:DSU14"/>
    <mergeCell ref="DSV6:DSV14"/>
    <mergeCell ref="DSW6:DSW14"/>
    <mergeCell ref="DSX6:DSX14"/>
    <mergeCell ref="DSY6:DSY14"/>
    <mergeCell ref="DSZ6:DSZ14"/>
    <mergeCell ref="DTA6:DTA14"/>
    <mergeCell ref="DTB6:DTB14"/>
    <mergeCell ref="DTC6:DTC14"/>
    <mergeCell ref="DTD6:DTD14"/>
    <mergeCell ref="DTE6:DTE14"/>
    <mergeCell ref="DTF6:DTF14"/>
    <mergeCell ref="DTG6:DTG14"/>
    <mergeCell ref="DTH6:DTH14"/>
    <mergeCell ref="DTI6:DTI14"/>
    <mergeCell ref="DTJ6:DTJ14"/>
    <mergeCell ref="DTK6:DTK14"/>
    <mergeCell ref="DTL6:DTL14"/>
    <mergeCell ref="DTM6:DTM14"/>
    <mergeCell ref="DTN6:DTN14"/>
    <mergeCell ref="DTO6:DTO14"/>
    <mergeCell ref="DTP6:DTP14"/>
    <mergeCell ref="DTQ6:DTQ14"/>
    <mergeCell ref="DTR6:DTR14"/>
    <mergeCell ref="DTS6:DTS14"/>
    <mergeCell ref="DTT6:DTT14"/>
    <mergeCell ref="DTU6:DTU14"/>
    <mergeCell ref="DTV6:DTV14"/>
    <mergeCell ref="DTW6:DTW14"/>
    <mergeCell ref="DTX6:DTX14"/>
    <mergeCell ref="DTY6:DTY14"/>
    <mergeCell ref="DTZ6:DTZ14"/>
    <mergeCell ref="DUA6:DUA14"/>
    <mergeCell ref="DUB6:DUB14"/>
    <mergeCell ref="DUC6:DUC14"/>
    <mergeCell ref="DUD6:DUD14"/>
    <mergeCell ref="DUE6:DUE14"/>
    <mergeCell ref="DUF6:DUF14"/>
    <mergeCell ref="DUG6:DUG14"/>
    <mergeCell ref="DUH6:DUH14"/>
    <mergeCell ref="DUI6:DUI14"/>
    <mergeCell ref="DUJ6:DUJ14"/>
    <mergeCell ref="DUK6:DUK14"/>
    <mergeCell ref="DUL6:DUL14"/>
    <mergeCell ref="DUM6:DUM14"/>
    <mergeCell ref="DUN6:DUN14"/>
    <mergeCell ref="DUO6:DUO14"/>
    <mergeCell ref="DUP6:DUP14"/>
    <mergeCell ref="DUQ6:DUQ14"/>
    <mergeCell ref="DUR6:DUR14"/>
    <mergeCell ref="DUS6:DUS14"/>
    <mergeCell ref="DUT6:DUT14"/>
    <mergeCell ref="DUU6:DUU14"/>
    <mergeCell ref="DUV6:DUV14"/>
    <mergeCell ref="DUW6:DUW14"/>
    <mergeCell ref="DUX6:DUX14"/>
    <mergeCell ref="DUY6:DUY14"/>
    <mergeCell ref="DUZ6:DUZ14"/>
    <mergeCell ref="DVA6:DVA14"/>
    <mergeCell ref="DVB6:DVB14"/>
    <mergeCell ref="DVC6:DVC14"/>
    <mergeCell ref="DVD6:DVD14"/>
    <mergeCell ref="DVE6:DVE14"/>
    <mergeCell ref="DVF6:DVF14"/>
    <mergeCell ref="DVG6:DVG14"/>
    <mergeCell ref="DVH6:DVH14"/>
    <mergeCell ref="DVI6:DVI14"/>
    <mergeCell ref="DVJ6:DVJ14"/>
    <mergeCell ref="DVK6:DVK14"/>
    <mergeCell ref="DVL6:DVL14"/>
    <mergeCell ref="DVM6:DVM14"/>
    <mergeCell ref="DVN6:DVN14"/>
    <mergeCell ref="DVO6:DVO14"/>
    <mergeCell ref="DVP6:DVP14"/>
    <mergeCell ref="DVQ6:DVQ14"/>
    <mergeCell ref="DVR6:DVR14"/>
    <mergeCell ref="DVS6:DVS14"/>
    <mergeCell ref="DVT6:DVT14"/>
    <mergeCell ref="DVU6:DVU14"/>
    <mergeCell ref="DVV6:DVV14"/>
    <mergeCell ref="DVW6:DVW14"/>
    <mergeCell ref="DVX6:DVX14"/>
    <mergeCell ref="DVY6:DVY14"/>
    <mergeCell ref="DVZ6:DVZ14"/>
    <mergeCell ref="DWA6:DWA14"/>
    <mergeCell ref="DWB6:DWB14"/>
    <mergeCell ref="DWC6:DWC14"/>
    <mergeCell ref="DWD6:DWD14"/>
    <mergeCell ref="DWE6:DWE14"/>
    <mergeCell ref="DWF6:DWF14"/>
    <mergeCell ref="DWG6:DWG14"/>
    <mergeCell ref="DWH6:DWH14"/>
    <mergeCell ref="DWI6:DWI14"/>
    <mergeCell ref="DWJ6:DWJ14"/>
    <mergeCell ref="DWK6:DWK14"/>
    <mergeCell ref="DWL6:DWL14"/>
    <mergeCell ref="DWM6:DWM14"/>
    <mergeCell ref="DWN6:DWN14"/>
    <mergeCell ref="DWO6:DWO14"/>
    <mergeCell ref="DWP6:DWP14"/>
    <mergeCell ref="DWQ6:DWQ14"/>
    <mergeCell ref="DWR6:DWR14"/>
    <mergeCell ref="DWS6:DWS14"/>
    <mergeCell ref="DWT6:DWT14"/>
    <mergeCell ref="DWU6:DWU14"/>
    <mergeCell ref="DWV6:DWV14"/>
    <mergeCell ref="DWW6:DWW14"/>
    <mergeCell ref="DWX6:DWX14"/>
    <mergeCell ref="DWY6:DWY14"/>
    <mergeCell ref="DWZ6:DWZ14"/>
    <mergeCell ref="DXA6:DXA14"/>
    <mergeCell ref="DXB6:DXB14"/>
    <mergeCell ref="DXC6:DXC14"/>
    <mergeCell ref="DXD6:DXD14"/>
    <mergeCell ref="DXE6:DXE14"/>
    <mergeCell ref="DXF6:DXF14"/>
    <mergeCell ref="DXG6:DXG14"/>
    <mergeCell ref="DXH6:DXH14"/>
    <mergeCell ref="DXI6:DXI14"/>
    <mergeCell ref="DXJ6:DXJ14"/>
    <mergeCell ref="DXK6:DXK14"/>
    <mergeCell ref="DXL6:DXL14"/>
    <mergeCell ref="DXM6:DXM14"/>
    <mergeCell ref="DXN6:DXN14"/>
    <mergeCell ref="DXO6:DXO14"/>
    <mergeCell ref="DXP6:DXP14"/>
    <mergeCell ref="DXQ6:DXQ14"/>
    <mergeCell ref="DXR6:DXR14"/>
    <mergeCell ref="DXS6:DXS14"/>
    <mergeCell ref="DXT6:DXT14"/>
    <mergeCell ref="DXU6:DXU14"/>
    <mergeCell ref="DXV6:DXV14"/>
    <mergeCell ref="DXW6:DXW14"/>
    <mergeCell ref="DXX6:DXX14"/>
    <mergeCell ref="DXY6:DXY14"/>
    <mergeCell ref="DXZ6:DXZ14"/>
    <mergeCell ref="DYA6:DYA14"/>
    <mergeCell ref="DYB6:DYB14"/>
    <mergeCell ref="DYC6:DYC14"/>
    <mergeCell ref="DYD6:DYD14"/>
    <mergeCell ref="DYE6:DYE14"/>
    <mergeCell ref="DYF6:DYF14"/>
    <mergeCell ref="DYG6:DYG14"/>
    <mergeCell ref="DYH6:DYH14"/>
    <mergeCell ref="DYI6:DYI14"/>
    <mergeCell ref="DYJ6:DYJ14"/>
    <mergeCell ref="DYK6:DYK14"/>
    <mergeCell ref="DYL6:DYL14"/>
    <mergeCell ref="DYM6:DYM14"/>
    <mergeCell ref="DYN6:DYN14"/>
    <mergeCell ref="DYO6:DYO14"/>
    <mergeCell ref="DYP6:DYP14"/>
    <mergeCell ref="DYQ6:DYQ14"/>
    <mergeCell ref="DYR6:DYR14"/>
    <mergeCell ref="DYS6:DYS14"/>
    <mergeCell ref="DYT6:DYT14"/>
    <mergeCell ref="DYU6:DYU14"/>
    <mergeCell ref="DYV6:DYV14"/>
    <mergeCell ref="DYW6:DYW14"/>
    <mergeCell ref="DYX6:DYX14"/>
    <mergeCell ref="DYY6:DYY14"/>
    <mergeCell ref="DYZ6:DYZ14"/>
    <mergeCell ref="DZA6:DZA14"/>
    <mergeCell ref="DZB6:DZB14"/>
    <mergeCell ref="DZC6:DZC14"/>
    <mergeCell ref="DZD6:DZD14"/>
    <mergeCell ref="DZE6:DZE14"/>
    <mergeCell ref="DZF6:DZF14"/>
    <mergeCell ref="DZG6:DZG14"/>
    <mergeCell ref="DZH6:DZH14"/>
    <mergeCell ref="DZI6:DZI14"/>
    <mergeCell ref="DZJ6:DZJ14"/>
    <mergeCell ref="DZK6:DZK14"/>
    <mergeCell ref="DZL6:DZL14"/>
    <mergeCell ref="DZM6:DZM14"/>
    <mergeCell ref="DZN6:DZN14"/>
    <mergeCell ref="DZO6:DZO14"/>
    <mergeCell ref="DZP6:DZP14"/>
    <mergeCell ref="DZQ6:DZQ14"/>
    <mergeCell ref="DZR6:DZR14"/>
    <mergeCell ref="DZS6:DZS14"/>
    <mergeCell ref="DZT6:DZT14"/>
    <mergeCell ref="DZU6:DZU14"/>
    <mergeCell ref="DZV6:DZV14"/>
    <mergeCell ref="DZW6:DZW14"/>
    <mergeCell ref="DZX6:DZX14"/>
    <mergeCell ref="DZY6:DZY14"/>
    <mergeCell ref="DZZ6:DZZ14"/>
    <mergeCell ref="EAA6:EAA14"/>
    <mergeCell ref="EAB6:EAB14"/>
    <mergeCell ref="EAC6:EAC14"/>
    <mergeCell ref="EAD6:EAD14"/>
    <mergeCell ref="EAE6:EAE14"/>
    <mergeCell ref="EAF6:EAF14"/>
    <mergeCell ref="EAG6:EAG14"/>
    <mergeCell ref="EAH6:EAH14"/>
    <mergeCell ref="EAI6:EAI14"/>
    <mergeCell ref="EAJ6:EAJ14"/>
    <mergeCell ref="EAK6:EAK14"/>
    <mergeCell ref="EAL6:EAL14"/>
    <mergeCell ref="EAM6:EAM14"/>
    <mergeCell ref="EAN6:EAN14"/>
    <mergeCell ref="EAO6:EAO14"/>
    <mergeCell ref="EAP6:EAP14"/>
    <mergeCell ref="EAQ6:EAQ14"/>
    <mergeCell ref="EAR6:EAR14"/>
    <mergeCell ref="EAS6:EAS14"/>
    <mergeCell ref="EAT6:EAT14"/>
    <mergeCell ref="EAU6:EAU14"/>
    <mergeCell ref="EAV6:EAV14"/>
    <mergeCell ref="EAW6:EAW14"/>
    <mergeCell ref="EAX6:EAX14"/>
    <mergeCell ref="EAY6:EAY14"/>
    <mergeCell ref="EAZ6:EAZ14"/>
    <mergeCell ref="EBA6:EBA14"/>
    <mergeCell ref="EBB6:EBB14"/>
    <mergeCell ref="EBC6:EBC14"/>
    <mergeCell ref="EBD6:EBD14"/>
    <mergeCell ref="EBE6:EBE14"/>
    <mergeCell ref="EBF6:EBF14"/>
    <mergeCell ref="EBG6:EBG14"/>
    <mergeCell ref="EBH6:EBH14"/>
    <mergeCell ref="EBI6:EBI14"/>
    <mergeCell ref="EBJ6:EBJ14"/>
    <mergeCell ref="EBK6:EBK14"/>
    <mergeCell ref="EBL6:EBL14"/>
    <mergeCell ref="EBM6:EBM14"/>
    <mergeCell ref="EBN6:EBN14"/>
    <mergeCell ref="EBO6:EBO14"/>
    <mergeCell ref="EBP6:EBP14"/>
    <mergeCell ref="EBQ6:EBQ14"/>
    <mergeCell ref="EBR6:EBR14"/>
    <mergeCell ref="EBS6:EBS14"/>
    <mergeCell ref="EBT6:EBT14"/>
    <mergeCell ref="EBU6:EBU14"/>
    <mergeCell ref="EBV6:EBV14"/>
    <mergeCell ref="EBW6:EBW14"/>
    <mergeCell ref="EBX6:EBX14"/>
    <mergeCell ref="EBY6:EBY14"/>
    <mergeCell ref="EBZ6:EBZ14"/>
    <mergeCell ref="ECA6:ECA14"/>
    <mergeCell ref="ECB6:ECB14"/>
    <mergeCell ref="ECC6:ECC14"/>
    <mergeCell ref="ECD6:ECD14"/>
    <mergeCell ref="ECE6:ECE14"/>
    <mergeCell ref="ECF6:ECF14"/>
    <mergeCell ref="ECG6:ECG14"/>
    <mergeCell ref="ECH6:ECH14"/>
    <mergeCell ref="ECI6:ECI14"/>
    <mergeCell ref="ECJ6:ECJ14"/>
    <mergeCell ref="ECK6:ECK14"/>
    <mergeCell ref="ECL6:ECL14"/>
    <mergeCell ref="ECM6:ECM14"/>
    <mergeCell ref="ECN6:ECN14"/>
    <mergeCell ref="ECO6:ECO14"/>
    <mergeCell ref="ECP6:ECP14"/>
    <mergeCell ref="ECQ6:ECQ14"/>
    <mergeCell ref="ECR6:ECR14"/>
    <mergeCell ref="ECS6:ECS14"/>
    <mergeCell ref="ECT6:ECT14"/>
    <mergeCell ref="ECU6:ECU14"/>
    <mergeCell ref="ECV6:ECV14"/>
    <mergeCell ref="ECW6:ECW14"/>
    <mergeCell ref="ECX6:ECX14"/>
    <mergeCell ref="ECY6:ECY14"/>
    <mergeCell ref="ECZ6:ECZ14"/>
    <mergeCell ref="EDA6:EDA14"/>
    <mergeCell ref="EDB6:EDB14"/>
    <mergeCell ref="EDC6:EDC14"/>
    <mergeCell ref="EDD6:EDD14"/>
    <mergeCell ref="EDE6:EDE14"/>
    <mergeCell ref="EDF6:EDF14"/>
    <mergeCell ref="EDG6:EDG14"/>
    <mergeCell ref="EDH6:EDH14"/>
    <mergeCell ref="EDI6:EDI14"/>
    <mergeCell ref="EDJ6:EDJ14"/>
    <mergeCell ref="EDK6:EDK14"/>
    <mergeCell ref="EDL6:EDL14"/>
    <mergeCell ref="EDM6:EDM14"/>
    <mergeCell ref="EDN6:EDN14"/>
    <mergeCell ref="EDO6:EDO14"/>
    <mergeCell ref="EDP6:EDP14"/>
    <mergeCell ref="EDQ6:EDQ14"/>
    <mergeCell ref="EDR6:EDR14"/>
    <mergeCell ref="EDS6:EDS14"/>
    <mergeCell ref="EDT6:EDT14"/>
    <mergeCell ref="EDU6:EDU14"/>
    <mergeCell ref="EDV6:EDV14"/>
    <mergeCell ref="EDW6:EDW14"/>
    <mergeCell ref="EDX6:EDX14"/>
    <mergeCell ref="EDY6:EDY14"/>
    <mergeCell ref="EDZ6:EDZ14"/>
    <mergeCell ref="EEA6:EEA14"/>
    <mergeCell ref="EEB6:EEB14"/>
    <mergeCell ref="EEC6:EEC14"/>
    <mergeCell ref="EED6:EED14"/>
    <mergeCell ref="EEE6:EEE14"/>
    <mergeCell ref="EEF6:EEF14"/>
    <mergeCell ref="EEG6:EEG14"/>
    <mergeCell ref="EEH6:EEH14"/>
    <mergeCell ref="EEI6:EEI14"/>
    <mergeCell ref="EEJ6:EEJ14"/>
    <mergeCell ref="EEK6:EEK14"/>
    <mergeCell ref="EEL6:EEL14"/>
    <mergeCell ref="EEM6:EEM14"/>
    <mergeCell ref="EEN6:EEN14"/>
    <mergeCell ref="EEO6:EEO14"/>
    <mergeCell ref="EEP6:EEP14"/>
    <mergeCell ref="EEQ6:EEQ14"/>
    <mergeCell ref="EER6:EER14"/>
    <mergeCell ref="EES6:EES14"/>
    <mergeCell ref="EET6:EET14"/>
    <mergeCell ref="EEU6:EEU14"/>
    <mergeCell ref="EEV6:EEV14"/>
    <mergeCell ref="EEW6:EEW14"/>
    <mergeCell ref="EEX6:EEX14"/>
    <mergeCell ref="EEY6:EEY14"/>
    <mergeCell ref="EEZ6:EEZ14"/>
    <mergeCell ref="EFA6:EFA14"/>
    <mergeCell ref="EFB6:EFB14"/>
    <mergeCell ref="EFC6:EFC14"/>
    <mergeCell ref="EFD6:EFD14"/>
    <mergeCell ref="EFE6:EFE14"/>
    <mergeCell ref="EFF6:EFF14"/>
    <mergeCell ref="EFG6:EFG14"/>
    <mergeCell ref="EFH6:EFH14"/>
    <mergeCell ref="EFI6:EFI14"/>
    <mergeCell ref="EFJ6:EFJ14"/>
    <mergeCell ref="EFK6:EFK14"/>
    <mergeCell ref="EFL6:EFL14"/>
    <mergeCell ref="EFM6:EFM14"/>
    <mergeCell ref="EFN6:EFN14"/>
    <mergeCell ref="EFO6:EFO14"/>
    <mergeCell ref="EFP6:EFP14"/>
    <mergeCell ref="EFQ6:EFQ14"/>
    <mergeCell ref="EFR6:EFR14"/>
    <mergeCell ref="EFS6:EFS14"/>
    <mergeCell ref="EFT6:EFT14"/>
    <mergeCell ref="EFU6:EFU14"/>
    <mergeCell ref="EFV6:EFV14"/>
    <mergeCell ref="EFW6:EFW14"/>
    <mergeCell ref="EFX6:EFX14"/>
    <mergeCell ref="EFY6:EFY14"/>
    <mergeCell ref="EFZ6:EFZ14"/>
    <mergeCell ref="EGA6:EGA14"/>
    <mergeCell ref="EGB6:EGB14"/>
    <mergeCell ref="EGC6:EGC14"/>
    <mergeCell ref="EGD6:EGD14"/>
    <mergeCell ref="EGE6:EGE14"/>
    <mergeCell ref="EGF6:EGF14"/>
    <mergeCell ref="EGG6:EGG14"/>
    <mergeCell ref="EGH6:EGH14"/>
    <mergeCell ref="EGI6:EGI14"/>
    <mergeCell ref="EGJ6:EGJ14"/>
    <mergeCell ref="EGK6:EGK14"/>
    <mergeCell ref="EGL6:EGL14"/>
    <mergeCell ref="EGM6:EGM14"/>
    <mergeCell ref="EGN6:EGN14"/>
    <mergeCell ref="EGO6:EGO14"/>
    <mergeCell ref="EGP6:EGP14"/>
    <mergeCell ref="EGQ6:EGQ14"/>
    <mergeCell ref="EGR6:EGR14"/>
    <mergeCell ref="EGS6:EGS14"/>
    <mergeCell ref="EGT6:EGT14"/>
    <mergeCell ref="EGU6:EGU14"/>
    <mergeCell ref="EGV6:EGV14"/>
    <mergeCell ref="EGW6:EGW14"/>
    <mergeCell ref="EGX6:EGX14"/>
    <mergeCell ref="EGY6:EGY14"/>
    <mergeCell ref="EGZ6:EGZ14"/>
    <mergeCell ref="EHA6:EHA14"/>
    <mergeCell ref="EHB6:EHB14"/>
    <mergeCell ref="EHC6:EHC14"/>
    <mergeCell ref="EHD6:EHD14"/>
    <mergeCell ref="EHE6:EHE14"/>
    <mergeCell ref="EHF6:EHF14"/>
    <mergeCell ref="EHG6:EHG14"/>
    <mergeCell ref="EHH6:EHH14"/>
    <mergeCell ref="EHI6:EHI14"/>
    <mergeCell ref="EHJ6:EHJ14"/>
    <mergeCell ref="EHK6:EHK14"/>
    <mergeCell ref="EHL6:EHL14"/>
    <mergeCell ref="EHM6:EHM14"/>
    <mergeCell ref="EHN6:EHN14"/>
    <mergeCell ref="EHO6:EHO14"/>
    <mergeCell ref="EHP6:EHP14"/>
    <mergeCell ref="EHQ6:EHQ14"/>
    <mergeCell ref="EHR6:EHR14"/>
    <mergeCell ref="EHS6:EHS14"/>
    <mergeCell ref="EHT6:EHT14"/>
    <mergeCell ref="EHU6:EHU14"/>
    <mergeCell ref="EHV6:EHV14"/>
    <mergeCell ref="EHW6:EHW14"/>
    <mergeCell ref="EHX6:EHX14"/>
    <mergeCell ref="EHY6:EHY14"/>
    <mergeCell ref="EHZ6:EHZ14"/>
    <mergeCell ref="EIA6:EIA14"/>
    <mergeCell ref="EIB6:EIB14"/>
    <mergeCell ref="EIC6:EIC14"/>
    <mergeCell ref="EID6:EID14"/>
    <mergeCell ref="EIE6:EIE14"/>
    <mergeCell ref="EIF6:EIF14"/>
    <mergeCell ref="EIG6:EIG14"/>
    <mergeCell ref="EIH6:EIH14"/>
    <mergeCell ref="EII6:EII14"/>
    <mergeCell ref="EIJ6:EIJ14"/>
    <mergeCell ref="EIK6:EIK14"/>
    <mergeCell ref="EIL6:EIL14"/>
    <mergeCell ref="EIM6:EIM14"/>
    <mergeCell ref="EIN6:EIN14"/>
    <mergeCell ref="EIO6:EIO14"/>
    <mergeCell ref="EIP6:EIP14"/>
    <mergeCell ref="EIQ6:EIQ14"/>
    <mergeCell ref="EIR6:EIR14"/>
    <mergeCell ref="EIS6:EIS14"/>
    <mergeCell ref="EIT6:EIT14"/>
    <mergeCell ref="EIU6:EIU14"/>
    <mergeCell ref="EIV6:EIV14"/>
    <mergeCell ref="EIW6:EIW14"/>
    <mergeCell ref="EIX6:EIX14"/>
    <mergeCell ref="EIY6:EIY14"/>
    <mergeCell ref="EIZ6:EIZ14"/>
    <mergeCell ref="EJA6:EJA14"/>
    <mergeCell ref="EJB6:EJB14"/>
    <mergeCell ref="EJC6:EJC14"/>
    <mergeCell ref="EJD6:EJD14"/>
    <mergeCell ref="EJE6:EJE14"/>
    <mergeCell ref="EJF6:EJF14"/>
    <mergeCell ref="EJG6:EJG14"/>
    <mergeCell ref="EJH6:EJH14"/>
    <mergeCell ref="EJI6:EJI14"/>
    <mergeCell ref="EJJ6:EJJ14"/>
    <mergeCell ref="EJK6:EJK14"/>
    <mergeCell ref="EJL6:EJL14"/>
    <mergeCell ref="EJM6:EJM14"/>
    <mergeCell ref="EJN6:EJN14"/>
    <mergeCell ref="EJO6:EJO14"/>
    <mergeCell ref="EJP6:EJP14"/>
    <mergeCell ref="EJQ6:EJQ14"/>
    <mergeCell ref="EJR6:EJR14"/>
    <mergeCell ref="EJS6:EJS14"/>
    <mergeCell ref="EJT6:EJT14"/>
    <mergeCell ref="EJU6:EJU14"/>
    <mergeCell ref="EJV6:EJV14"/>
    <mergeCell ref="EJW6:EJW14"/>
    <mergeCell ref="EJX6:EJX14"/>
    <mergeCell ref="EJY6:EJY14"/>
    <mergeCell ref="EJZ6:EJZ14"/>
    <mergeCell ref="EKA6:EKA14"/>
    <mergeCell ref="EKB6:EKB14"/>
    <mergeCell ref="EKC6:EKC14"/>
    <mergeCell ref="EKD6:EKD14"/>
    <mergeCell ref="EKE6:EKE14"/>
    <mergeCell ref="EKF6:EKF14"/>
    <mergeCell ref="EKG6:EKG14"/>
    <mergeCell ref="EKH6:EKH14"/>
    <mergeCell ref="EKI6:EKI14"/>
    <mergeCell ref="EKJ6:EKJ14"/>
    <mergeCell ref="EKK6:EKK14"/>
    <mergeCell ref="EKL6:EKL14"/>
    <mergeCell ref="EKM6:EKM14"/>
    <mergeCell ref="EKN6:EKN14"/>
    <mergeCell ref="EKO6:EKO14"/>
    <mergeCell ref="EKP6:EKP14"/>
    <mergeCell ref="EKQ6:EKQ14"/>
    <mergeCell ref="EKR6:EKR14"/>
    <mergeCell ref="EKS6:EKS14"/>
    <mergeCell ref="EKT6:EKT14"/>
    <mergeCell ref="EKU6:EKU14"/>
    <mergeCell ref="EKV6:EKV14"/>
    <mergeCell ref="EKW6:EKW14"/>
    <mergeCell ref="EKX6:EKX14"/>
    <mergeCell ref="EKY6:EKY14"/>
    <mergeCell ref="EKZ6:EKZ14"/>
    <mergeCell ref="ELA6:ELA14"/>
    <mergeCell ref="ELB6:ELB14"/>
    <mergeCell ref="ELC6:ELC14"/>
    <mergeCell ref="ELD6:ELD14"/>
    <mergeCell ref="ELE6:ELE14"/>
    <mergeCell ref="ELF6:ELF14"/>
    <mergeCell ref="ELG6:ELG14"/>
    <mergeCell ref="ELH6:ELH14"/>
    <mergeCell ref="ELI6:ELI14"/>
    <mergeCell ref="ELJ6:ELJ14"/>
    <mergeCell ref="ELK6:ELK14"/>
    <mergeCell ref="ELL6:ELL14"/>
    <mergeCell ref="ELM6:ELM14"/>
    <mergeCell ref="ELN6:ELN14"/>
    <mergeCell ref="ELO6:ELO14"/>
    <mergeCell ref="ELP6:ELP14"/>
    <mergeCell ref="ELQ6:ELQ14"/>
    <mergeCell ref="ELR6:ELR14"/>
    <mergeCell ref="ELS6:ELS14"/>
    <mergeCell ref="ELT6:ELT14"/>
    <mergeCell ref="ELU6:ELU14"/>
    <mergeCell ref="ELV6:ELV14"/>
    <mergeCell ref="ELW6:ELW14"/>
    <mergeCell ref="ELX6:ELX14"/>
    <mergeCell ref="ELY6:ELY14"/>
    <mergeCell ref="ELZ6:ELZ14"/>
    <mergeCell ref="EMA6:EMA14"/>
    <mergeCell ref="EMB6:EMB14"/>
    <mergeCell ref="EMC6:EMC14"/>
    <mergeCell ref="EMD6:EMD14"/>
    <mergeCell ref="EME6:EME14"/>
    <mergeCell ref="EMF6:EMF14"/>
    <mergeCell ref="EMG6:EMG14"/>
    <mergeCell ref="EMH6:EMH14"/>
    <mergeCell ref="EMI6:EMI14"/>
    <mergeCell ref="EMJ6:EMJ14"/>
    <mergeCell ref="EMK6:EMK14"/>
    <mergeCell ref="EML6:EML14"/>
    <mergeCell ref="EMM6:EMM14"/>
    <mergeCell ref="EMN6:EMN14"/>
    <mergeCell ref="EMO6:EMO14"/>
    <mergeCell ref="EMP6:EMP14"/>
    <mergeCell ref="EMQ6:EMQ14"/>
    <mergeCell ref="EMR6:EMR14"/>
    <mergeCell ref="EMS6:EMS14"/>
    <mergeCell ref="EMT6:EMT14"/>
    <mergeCell ref="EMU6:EMU14"/>
    <mergeCell ref="EMV6:EMV14"/>
    <mergeCell ref="EMW6:EMW14"/>
    <mergeCell ref="EMX6:EMX14"/>
    <mergeCell ref="EMY6:EMY14"/>
    <mergeCell ref="EMZ6:EMZ14"/>
    <mergeCell ref="ENA6:ENA14"/>
    <mergeCell ref="ENB6:ENB14"/>
    <mergeCell ref="ENC6:ENC14"/>
    <mergeCell ref="END6:END14"/>
    <mergeCell ref="ENE6:ENE14"/>
    <mergeCell ref="ENF6:ENF14"/>
    <mergeCell ref="ENG6:ENG14"/>
    <mergeCell ref="ENH6:ENH14"/>
    <mergeCell ref="ENI6:ENI14"/>
    <mergeCell ref="ENJ6:ENJ14"/>
    <mergeCell ref="ENK6:ENK14"/>
    <mergeCell ref="ENL6:ENL14"/>
    <mergeCell ref="ENM6:ENM14"/>
    <mergeCell ref="ENN6:ENN14"/>
    <mergeCell ref="ENO6:ENO14"/>
    <mergeCell ref="ENP6:ENP14"/>
    <mergeCell ref="ENQ6:ENQ14"/>
    <mergeCell ref="ENR6:ENR14"/>
    <mergeCell ref="ENS6:ENS14"/>
    <mergeCell ref="ENT6:ENT14"/>
    <mergeCell ref="ENU6:ENU14"/>
    <mergeCell ref="ENV6:ENV14"/>
    <mergeCell ref="ENW6:ENW14"/>
    <mergeCell ref="ENX6:ENX14"/>
    <mergeCell ref="ENY6:ENY14"/>
    <mergeCell ref="ENZ6:ENZ14"/>
    <mergeCell ref="EOA6:EOA14"/>
    <mergeCell ref="EOB6:EOB14"/>
    <mergeCell ref="EOC6:EOC14"/>
    <mergeCell ref="EOD6:EOD14"/>
    <mergeCell ref="EOE6:EOE14"/>
    <mergeCell ref="EOF6:EOF14"/>
    <mergeCell ref="EOG6:EOG14"/>
    <mergeCell ref="EOH6:EOH14"/>
    <mergeCell ref="EOI6:EOI14"/>
    <mergeCell ref="EOJ6:EOJ14"/>
    <mergeCell ref="EOK6:EOK14"/>
    <mergeCell ref="EOL6:EOL14"/>
    <mergeCell ref="EOM6:EOM14"/>
    <mergeCell ref="EON6:EON14"/>
    <mergeCell ref="EOO6:EOO14"/>
    <mergeCell ref="EOP6:EOP14"/>
    <mergeCell ref="EOQ6:EOQ14"/>
    <mergeCell ref="EOR6:EOR14"/>
    <mergeCell ref="EOS6:EOS14"/>
    <mergeCell ref="EOT6:EOT14"/>
    <mergeCell ref="EOU6:EOU14"/>
    <mergeCell ref="EOV6:EOV14"/>
    <mergeCell ref="EOW6:EOW14"/>
    <mergeCell ref="EOX6:EOX14"/>
    <mergeCell ref="EOY6:EOY14"/>
    <mergeCell ref="EOZ6:EOZ14"/>
    <mergeCell ref="EPA6:EPA14"/>
    <mergeCell ref="EPB6:EPB14"/>
    <mergeCell ref="EPC6:EPC14"/>
    <mergeCell ref="EPD6:EPD14"/>
    <mergeCell ref="EPE6:EPE14"/>
    <mergeCell ref="EPF6:EPF14"/>
    <mergeCell ref="EPG6:EPG14"/>
    <mergeCell ref="EPH6:EPH14"/>
    <mergeCell ref="EPI6:EPI14"/>
    <mergeCell ref="EPJ6:EPJ14"/>
    <mergeCell ref="EPK6:EPK14"/>
    <mergeCell ref="EPL6:EPL14"/>
    <mergeCell ref="EPM6:EPM14"/>
    <mergeCell ref="EPN6:EPN14"/>
    <mergeCell ref="EPO6:EPO14"/>
    <mergeCell ref="EPP6:EPP14"/>
    <mergeCell ref="EPQ6:EPQ14"/>
    <mergeCell ref="EPR6:EPR14"/>
    <mergeCell ref="EPS6:EPS14"/>
    <mergeCell ref="EPT6:EPT14"/>
    <mergeCell ref="EPU6:EPU14"/>
    <mergeCell ref="EPV6:EPV14"/>
    <mergeCell ref="EPW6:EPW14"/>
    <mergeCell ref="EPX6:EPX14"/>
    <mergeCell ref="EPY6:EPY14"/>
    <mergeCell ref="EPZ6:EPZ14"/>
    <mergeCell ref="EQA6:EQA14"/>
    <mergeCell ref="EQB6:EQB14"/>
    <mergeCell ref="EQC6:EQC14"/>
    <mergeCell ref="EQD6:EQD14"/>
    <mergeCell ref="EQE6:EQE14"/>
    <mergeCell ref="EQF6:EQF14"/>
    <mergeCell ref="EQG6:EQG14"/>
    <mergeCell ref="EQH6:EQH14"/>
    <mergeCell ref="EQI6:EQI14"/>
    <mergeCell ref="EQJ6:EQJ14"/>
    <mergeCell ref="EQK6:EQK14"/>
    <mergeCell ref="EQL6:EQL14"/>
    <mergeCell ref="EQM6:EQM14"/>
    <mergeCell ref="EQN6:EQN14"/>
    <mergeCell ref="EQO6:EQO14"/>
    <mergeCell ref="EQP6:EQP14"/>
    <mergeCell ref="EQQ6:EQQ14"/>
    <mergeCell ref="EQR6:EQR14"/>
    <mergeCell ref="EQS6:EQS14"/>
    <mergeCell ref="EQT6:EQT14"/>
    <mergeCell ref="EQU6:EQU14"/>
    <mergeCell ref="EQV6:EQV14"/>
    <mergeCell ref="EQW6:EQW14"/>
    <mergeCell ref="EQX6:EQX14"/>
    <mergeCell ref="EQY6:EQY14"/>
    <mergeCell ref="EQZ6:EQZ14"/>
    <mergeCell ref="ERA6:ERA14"/>
    <mergeCell ref="ERB6:ERB14"/>
    <mergeCell ref="ERC6:ERC14"/>
    <mergeCell ref="ERD6:ERD14"/>
    <mergeCell ref="ERE6:ERE14"/>
    <mergeCell ref="ERF6:ERF14"/>
    <mergeCell ref="ERG6:ERG14"/>
    <mergeCell ref="ERH6:ERH14"/>
    <mergeCell ref="ERI6:ERI14"/>
    <mergeCell ref="ERJ6:ERJ14"/>
    <mergeCell ref="ERK6:ERK14"/>
    <mergeCell ref="ERL6:ERL14"/>
    <mergeCell ref="ERM6:ERM14"/>
    <mergeCell ref="ERN6:ERN14"/>
    <mergeCell ref="ERO6:ERO14"/>
    <mergeCell ref="ERP6:ERP14"/>
    <mergeCell ref="ERQ6:ERQ14"/>
    <mergeCell ref="ERR6:ERR14"/>
    <mergeCell ref="ERS6:ERS14"/>
    <mergeCell ref="ERT6:ERT14"/>
    <mergeCell ref="ERU6:ERU14"/>
    <mergeCell ref="ERV6:ERV14"/>
    <mergeCell ref="ERW6:ERW14"/>
    <mergeCell ref="ERX6:ERX14"/>
    <mergeCell ref="ERY6:ERY14"/>
    <mergeCell ref="ERZ6:ERZ14"/>
    <mergeCell ref="ESA6:ESA14"/>
    <mergeCell ref="ESB6:ESB14"/>
    <mergeCell ref="ESC6:ESC14"/>
    <mergeCell ref="ESD6:ESD14"/>
    <mergeCell ref="ESE6:ESE14"/>
    <mergeCell ref="ESF6:ESF14"/>
    <mergeCell ref="ESG6:ESG14"/>
    <mergeCell ref="ESH6:ESH14"/>
    <mergeCell ref="ESI6:ESI14"/>
    <mergeCell ref="ESJ6:ESJ14"/>
    <mergeCell ref="ESK6:ESK14"/>
    <mergeCell ref="ESL6:ESL14"/>
    <mergeCell ref="ESM6:ESM14"/>
    <mergeCell ref="ESN6:ESN14"/>
    <mergeCell ref="ESO6:ESO14"/>
    <mergeCell ref="ESP6:ESP14"/>
    <mergeCell ref="ESQ6:ESQ14"/>
    <mergeCell ref="ESR6:ESR14"/>
    <mergeCell ref="ESS6:ESS14"/>
    <mergeCell ref="EST6:EST14"/>
    <mergeCell ref="ESU6:ESU14"/>
    <mergeCell ref="ESV6:ESV14"/>
    <mergeCell ref="ESW6:ESW14"/>
    <mergeCell ref="ESX6:ESX14"/>
    <mergeCell ref="ESY6:ESY14"/>
    <mergeCell ref="ESZ6:ESZ14"/>
    <mergeCell ref="ETA6:ETA14"/>
    <mergeCell ref="ETB6:ETB14"/>
    <mergeCell ref="ETC6:ETC14"/>
    <mergeCell ref="ETD6:ETD14"/>
    <mergeCell ref="ETE6:ETE14"/>
    <mergeCell ref="ETF6:ETF14"/>
    <mergeCell ref="ETG6:ETG14"/>
    <mergeCell ref="ETH6:ETH14"/>
    <mergeCell ref="ETI6:ETI14"/>
    <mergeCell ref="ETJ6:ETJ14"/>
    <mergeCell ref="ETK6:ETK14"/>
    <mergeCell ref="ETL6:ETL14"/>
    <mergeCell ref="ETM6:ETM14"/>
    <mergeCell ref="ETN6:ETN14"/>
    <mergeCell ref="ETO6:ETO14"/>
    <mergeCell ref="ETP6:ETP14"/>
    <mergeCell ref="ETQ6:ETQ14"/>
    <mergeCell ref="ETR6:ETR14"/>
    <mergeCell ref="ETS6:ETS14"/>
    <mergeCell ref="ETT6:ETT14"/>
    <mergeCell ref="ETU6:ETU14"/>
    <mergeCell ref="ETV6:ETV14"/>
    <mergeCell ref="ETW6:ETW14"/>
    <mergeCell ref="ETX6:ETX14"/>
    <mergeCell ref="ETY6:ETY14"/>
    <mergeCell ref="ETZ6:ETZ14"/>
    <mergeCell ref="EUA6:EUA14"/>
    <mergeCell ref="EUB6:EUB14"/>
    <mergeCell ref="EUC6:EUC14"/>
    <mergeCell ref="EUD6:EUD14"/>
    <mergeCell ref="EUE6:EUE14"/>
    <mergeCell ref="EUF6:EUF14"/>
    <mergeCell ref="EUG6:EUG14"/>
    <mergeCell ref="EUH6:EUH14"/>
    <mergeCell ref="EUI6:EUI14"/>
    <mergeCell ref="EUJ6:EUJ14"/>
    <mergeCell ref="EUK6:EUK14"/>
    <mergeCell ref="EUL6:EUL14"/>
    <mergeCell ref="EUM6:EUM14"/>
    <mergeCell ref="EUN6:EUN14"/>
    <mergeCell ref="EUO6:EUO14"/>
    <mergeCell ref="EUP6:EUP14"/>
    <mergeCell ref="EUQ6:EUQ14"/>
    <mergeCell ref="EUR6:EUR14"/>
    <mergeCell ref="EUS6:EUS14"/>
    <mergeCell ref="EUT6:EUT14"/>
    <mergeCell ref="EUU6:EUU14"/>
    <mergeCell ref="EUV6:EUV14"/>
    <mergeCell ref="EUW6:EUW14"/>
    <mergeCell ref="EUX6:EUX14"/>
    <mergeCell ref="EUY6:EUY14"/>
    <mergeCell ref="EUZ6:EUZ14"/>
    <mergeCell ref="EVA6:EVA14"/>
    <mergeCell ref="EVB6:EVB14"/>
    <mergeCell ref="EVC6:EVC14"/>
    <mergeCell ref="EVD6:EVD14"/>
    <mergeCell ref="EVE6:EVE14"/>
    <mergeCell ref="EVF6:EVF14"/>
    <mergeCell ref="EVG6:EVG14"/>
    <mergeCell ref="EVH6:EVH14"/>
    <mergeCell ref="EVI6:EVI14"/>
    <mergeCell ref="EVJ6:EVJ14"/>
    <mergeCell ref="EVK6:EVK14"/>
    <mergeCell ref="EVL6:EVL14"/>
    <mergeCell ref="EVM6:EVM14"/>
    <mergeCell ref="EVN6:EVN14"/>
    <mergeCell ref="EVO6:EVO14"/>
    <mergeCell ref="EVP6:EVP14"/>
    <mergeCell ref="EVQ6:EVQ14"/>
    <mergeCell ref="EVR6:EVR14"/>
    <mergeCell ref="EVS6:EVS14"/>
    <mergeCell ref="EVT6:EVT14"/>
    <mergeCell ref="EVU6:EVU14"/>
    <mergeCell ref="EVV6:EVV14"/>
    <mergeCell ref="EVW6:EVW14"/>
    <mergeCell ref="EVX6:EVX14"/>
    <mergeCell ref="EVY6:EVY14"/>
    <mergeCell ref="EVZ6:EVZ14"/>
    <mergeCell ref="EWA6:EWA14"/>
    <mergeCell ref="EWB6:EWB14"/>
    <mergeCell ref="EWC6:EWC14"/>
    <mergeCell ref="EWD6:EWD14"/>
    <mergeCell ref="EWE6:EWE14"/>
    <mergeCell ref="EWF6:EWF14"/>
    <mergeCell ref="EWG6:EWG14"/>
    <mergeCell ref="EWH6:EWH14"/>
    <mergeCell ref="EWI6:EWI14"/>
    <mergeCell ref="EWJ6:EWJ14"/>
    <mergeCell ref="EWK6:EWK14"/>
    <mergeCell ref="EWL6:EWL14"/>
    <mergeCell ref="EWM6:EWM14"/>
    <mergeCell ref="EWN6:EWN14"/>
    <mergeCell ref="EWO6:EWO14"/>
    <mergeCell ref="EWP6:EWP14"/>
    <mergeCell ref="EWQ6:EWQ14"/>
    <mergeCell ref="EWR6:EWR14"/>
    <mergeCell ref="EWS6:EWS14"/>
    <mergeCell ref="EWT6:EWT14"/>
    <mergeCell ref="EWU6:EWU14"/>
    <mergeCell ref="EWV6:EWV14"/>
    <mergeCell ref="EWW6:EWW14"/>
    <mergeCell ref="EWX6:EWX14"/>
    <mergeCell ref="EWY6:EWY14"/>
    <mergeCell ref="EWZ6:EWZ14"/>
    <mergeCell ref="EXA6:EXA14"/>
    <mergeCell ref="EXB6:EXB14"/>
    <mergeCell ref="EXC6:EXC14"/>
    <mergeCell ref="EXD6:EXD14"/>
    <mergeCell ref="EXE6:EXE14"/>
    <mergeCell ref="EXF6:EXF14"/>
    <mergeCell ref="EXG6:EXG14"/>
    <mergeCell ref="EXH6:EXH14"/>
    <mergeCell ref="EXI6:EXI14"/>
    <mergeCell ref="EXJ6:EXJ14"/>
    <mergeCell ref="EXK6:EXK14"/>
    <mergeCell ref="EXL6:EXL14"/>
    <mergeCell ref="EXM6:EXM14"/>
    <mergeCell ref="EXN6:EXN14"/>
    <mergeCell ref="EXO6:EXO14"/>
    <mergeCell ref="EXP6:EXP14"/>
    <mergeCell ref="EXQ6:EXQ14"/>
    <mergeCell ref="EXR6:EXR14"/>
    <mergeCell ref="EXS6:EXS14"/>
    <mergeCell ref="EXT6:EXT14"/>
    <mergeCell ref="EXU6:EXU14"/>
    <mergeCell ref="EXV6:EXV14"/>
    <mergeCell ref="EXW6:EXW14"/>
    <mergeCell ref="EXX6:EXX14"/>
    <mergeCell ref="EXY6:EXY14"/>
    <mergeCell ref="EXZ6:EXZ14"/>
    <mergeCell ref="EYA6:EYA14"/>
    <mergeCell ref="EYB6:EYB14"/>
    <mergeCell ref="EYC6:EYC14"/>
    <mergeCell ref="EYD6:EYD14"/>
    <mergeCell ref="EYE6:EYE14"/>
    <mergeCell ref="EYF6:EYF14"/>
    <mergeCell ref="EYG6:EYG14"/>
    <mergeCell ref="EYH6:EYH14"/>
    <mergeCell ref="EYI6:EYI14"/>
    <mergeCell ref="EYJ6:EYJ14"/>
    <mergeCell ref="EYK6:EYK14"/>
    <mergeCell ref="EYL6:EYL14"/>
    <mergeCell ref="EYM6:EYM14"/>
    <mergeCell ref="EYN6:EYN14"/>
    <mergeCell ref="EYO6:EYO14"/>
    <mergeCell ref="EYP6:EYP14"/>
    <mergeCell ref="EYQ6:EYQ14"/>
    <mergeCell ref="EYR6:EYR14"/>
    <mergeCell ref="EYS6:EYS14"/>
    <mergeCell ref="EYT6:EYT14"/>
    <mergeCell ref="EYU6:EYU14"/>
    <mergeCell ref="EYV6:EYV14"/>
    <mergeCell ref="EYW6:EYW14"/>
    <mergeCell ref="EYX6:EYX14"/>
    <mergeCell ref="EYY6:EYY14"/>
    <mergeCell ref="EYZ6:EYZ14"/>
    <mergeCell ref="EZA6:EZA14"/>
    <mergeCell ref="EZB6:EZB14"/>
    <mergeCell ref="EZC6:EZC14"/>
    <mergeCell ref="EZD6:EZD14"/>
    <mergeCell ref="EZE6:EZE14"/>
    <mergeCell ref="EZF6:EZF14"/>
    <mergeCell ref="EZG6:EZG14"/>
    <mergeCell ref="EZH6:EZH14"/>
    <mergeCell ref="EZI6:EZI14"/>
    <mergeCell ref="EZJ6:EZJ14"/>
    <mergeCell ref="EZK6:EZK14"/>
    <mergeCell ref="EZL6:EZL14"/>
    <mergeCell ref="EZM6:EZM14"/>
    <mergeCell ref="EZN6:EZN14"/>
    <mergeCell ref="EZO6:EZO14"/>
    <mergeCell ref="EZP6:EZP14"/>
    <mergeCell ref="EZQ6:EZQ14"/>
    <mergeCell ref="EZR6:EZR14"/>
    <mergeCell ref="EZS6:EZS14"/>
    <mergeCell ref="EZT6:EZT14"/>
    <mergeCell ref="EZU6:EZU14"/>
    <mergeCell ref="EZV6:EZV14"/>
    <mergeCell ref="EZW6:EZW14"/>
    <mergeCell ref="EZX6:EZX14"/>
    <mergeCell ref="EZY6:EZY14"/>
    <mergeCell ref="EZZ6:EZZ14"/>
    <mergeCell ref="FAA6:FAA14"/>
    <mergeCell ref="FAB6:FAB14"/>
    <mergeCell ref="FAC6:FAC14"/>
    <mergeCell ref="FAD6:FAD14"/>
    <mergeCell ref="FAE6:FAE14"/>
    <mergeCell ref="FAF6:FAF14"/>
    <mergeCell ref="FAG6:FAG14"/>
    <mergeCell ref="FAH6:FAH14"/>
    <mergeCell ref="FAI6:FAI14"/>
    <mergeCell ref="FAJ6:FAJ14"/>
    <mergeCell ref="FAK6:FAK14"/>
    <mergeCell ref="FAL6:FAL14"/>
    <mergeCell ref="FAM6:FAM14"/>
    <mergeCell ref="FAN6:FAN14"/>
    <mergeCell ref="FAO6:FAO14"/>
    <mergeCell ref="FAP6:FAP14"/>
    <mergeCell ref="FAQ6:FAQ14"/>
    <mergeCell ref="FAR6:FAR14"/>
    <mergeCell ref="FAS6:FAS14"/>
    <mergeCell ref="FAT6:FAT14"/>
    <mergeCell ref="FAU6:FAU14"/>
    <mergeCell ref="FAV6:FAV14"/>
    <mergeCell ref="FAW6:FAW14"/>
    <mergeCell ref="FAX6:FAX14"/>
    <mergeCell ref="FAY6:FAY14"/>
    <mergeCell ref="FAZ6:FAZ14"/>
    <mergeCell ref="FBA6:FBA14"/>
    <mergeCell ref="FBB6:FBB14"/>
    <mergeCell ref="FBC6:FBC14"/>
    <mergeCell ref="FBD6:FBD14"/>
    <mergeCell ref="FBE6:FBE14"/>
    <mergeCell ref="FBF6:FBF14"/>
    <mergeCell ref="FBG6:FBG14"/>
    <mergeCell ref="FBH6:FBH14"/>
    <mergeCell ref="FBI6:FBI14"/>
    <mergeCell ref="FBJ6:FBJ14"/>
    <mergeCell ref="FBK6:FBK14"/>
    <mergeCell ref="FBL6:FBL14"/>
    <mergeCell ref="FBM6:FBM14"/>
    <mergeCell ref="FBN6:FBN14"/>
    <mergeCell ref="FBO6:FBO14"/>
    <mergeCell ref="FBP6:FBP14"/>
    <mergeCell ref="FBQ6:FBQ14"/>
    <mergeCell ref="FBR6:FBR14"/>
    <mergeCell ref="FBS6:FBS14"/>
    <mergeCell ref="FBT6:FBT14"/>
    <mergeCell ref="FBU6:FBU14"/>
    <mergeCell ref="FBV6:FBV14"/>
    <mergeCell ref="FBW6:FBW14"/>
    <mergeCell ref="FBX6:FBX14"/>
    <mergeCell ref="FBY6:FBY14"/>
    <mergeCell ref="FBZ6:FBZ14"/>
    <mergeCell ref="FCA6:FCA14"/>
    <mergeCell ref="FCB6:FCB14"/>
    <mergeCell ref="FCC6:FCC14"/>
    <mergeCell ref="FCD6:FCD14"/>
    <mergeCell ref="FCE6:FCE14"/>
    <mergeCell ref="FCF6:FCF14"/>
    <mergeCell ref="FCG6:FCG14"/>
    <mergeCell ref="FCH6:FCH14"/>
    <mergeCell ref="FCI6:FCI14"/>
    <mergeCell ref="FCJ6:FCJ14"/>
    <mergeCell ref="FCK6:FCK14"/>
    <mergeCell ref="FCL6:FCL14"/>
    <mergeCell ref="FCM6:FCM14"/>
    <mergeCell ref="FCN6:FCN14"/>
    <mergeCell ref="FCO6:FCO14"/>
    <mergeCell ref="FCP6:FCP14"/>
    <mergeCell ref="FCQ6:FCQ14"/>
    <mergeCell ref="FCR6:FCR14"/>
    <mergeCell ref="FCS6:FCS14"/>
    <mergeCell ref="FCT6:FCT14"/>
    <mergeCell ref="FCU6:FCU14"/>
    <mergeCell ref="FCV6:FCV14"/>
    <mergeCell ref="FCW6:FCW14"/>
    <mergeCell ref="FCX6:FCX14"/>
    <mergeCell ref="FCY6:FCY14"/>
    <mergeCell ref="FCZ6:FCZ14"/>
    <mergeCell ref="FDA6:FDA14"/>
    <mergeCell ref="FDB6:FDB14"/>
    <mergeCell ref="FDC6:FDC14"/>
    <mergeCell ref="FDD6:FDD14"/>
    <mergeCell ref="FDE6:FDE14"/>
    <mergeCell ref="FDF6:FDF14"/>
    <mergeCell ref="FDG6:FDG14"/>
    <mergeCell ref="FDH6:FDH14"/>
    <mergeCell ref="FDI6:FDI14"/>
    <mergeCell ref="FDJ6:FDJ14"/>
    <mergeCell ref="FDK6:FDK14"/>
    <mergeCell ref="FDL6:FDL14"/>
    <mergeCell ref="FDM6:FDM14"/>
    <mergeCell ref="FDN6:FDN14"/>
    <mergeCell ref="FDO6:FDO14"/>
    <mergeCell ref="FDP6:FDP14"/>
    <mergeCell ref="FDQ6:FDQ14"/>
    <mergeCell ref="FDR6:FDR14"/>
    <mergeCell ref="FDS6:FDS14"/>
    <mergeCell ref="FDT6:FDT14"/>
    <mergeCell ref="FDU6:FDU14"/>
    <mergeCell ref="FDV6:FDV14"/>
    <mergeCell ref="FDW6:FDW14"/>
    <mergeCell ref="FDX6:FDX14"/>
    <mergeCell ref="FDY6:FDY14"/>
    <mergeCell ref="FDZ6:FDZ14"/>
    <mergeCell ref="FEA6:FEA14"/>
    <mergeCell ref="FEB6:FEB14"/>
    <mergeCell ref="FEC6:FEC14"/>
    <mergeCell ref="FED6:FED14"/>
    <mergeCell ref="FEE6:FEE14"/>
    <mergeCell ref="FEF6:FEF14"/>
    <mergeCell ref="FEG6:FEG14"/>
    <mergeCell ref="FEH6:FEH14"/>
    <mergeCell ref="FEI6:FEI14"/>
    <mergeCell ref="FEJ6:FEJ14"/>
    <mergeCell ref="FEK6:FEK14"/>
    <mergeCell ref="FEL6:FEL14"/>
    <mergeCell ref="FEM6:FEM14"/>
    <mergeCell ref="FEN6:FEN14"/>
    <mergeCell ref="FEO6:FEO14"/>
    <mergeCell ref="FEP6:FEP14"/>
    <mergeCell ref="FEQ6:FEQ14"/>
    <mergeCell ref="FER6:FER14"/>
    <mergeCell ref="FES6:FES14"/>
    <mergeCell ref="FET6:FET14"/>
    <mergeCell ref="FEU6:FEU14"/>
    <mergeCell ref="FEV6:FEV14"/>
    <mergeCell ref="FEW6:FEW14"/>
    <mergeCell ref="FEX6:FEX14"/>
    <mergeCell ref="FEY6:FEY14"/>
    <mergeCell ref="FEZ6:FEZ14"/>
    <mergeCell ref="FFA6:FFA14"/>
    <mergeCell ref="FFB6:FFB14"/>
    <mergeCell ref="FFC6:FFC14"/>
    <mergeCell ref="FFD6:FFD14"/>
    <mergeCell ref="FFE6:FFE14"/>
    <mergeCell ref="FFF6:FFF14"/>
    <mergeCell ref="FFG6:FFG14"/>
    <mergeCell ref="FFH6:FFH14"/>
    <mergeCell ref="FFI6:FFI14"/>
    <mergeCell ref="FFJ6:FFJ14"/>
    <mergeCell ref="FFK6:FFK14"/>
    <mergeCell ref="FFL6:FFL14"/>
    <mergeCell ref="FFM6:FFM14"/>
    <mergeCell ref="FFN6:FFN14"/>
    <mergeCell ref="FFO6:FFO14"/>
    <mergeCell ref="FFP6:FFP14"/>
    <mergeCell ref="FFQ6:FFQ14"/>
    <mergeCell ref="FFR6:FFR14"/>
    <mergeCell ref="FFS6:FFS14"/>
    <mergeCell ref="FFT6:FFT14"/>
    <mergeCell ref="FFU6:FFU14"/>
    <mergeCell ref="FFV6:FFV14"/>
    <mergeCell ref="FFW6:FFW14"/>
    <mergeCell ref="FFX6:FFX14"/>
    <mergeCell ref="FFY6:FFY14"/>
    <mergeCell ref="FFZ6:FFZ14"/>
    <mergeCell ref="FGA6:FGA14"/>
    <mergeCell ref="FGB6:FGB14"/>
    <mergeCell ref="FGC6:FGC14"/>
    <mergeCell ref="FGD6:FGD14"/>
    <mergeCell ref="FGE6:FGE14"/>
    <mergeCell ref="FGF6:FGF14"/>
    <mergeCell ref="FGG6:FGG14"/>
    <mergeCell ref="FGH6:FGH14"/>
    <mergeCell ref="FGI6:FGI14"/>
    <mergeCell ref="FGJ6:FGJ14"/>
    <mergeCell ref="FGK6:FGK14"/>
    <mergeCell ref="FGL6:FGL14"/>
    <mergeCell ref="FGM6:FGM14"/>
    <mergeCell ref="FGN6:FGN14"/>
    <mergeCell ref="FGO6:FGO14"/>
    <mergeCell ref="FGP6:FGP14"/>
    <mergeCell ref="FGQ6:FGQ14"/>
    <mergeCell ref="FGR6:FGR14"/>
    <mergeCell ref="FGS6:FGS14"/>
    <mergeCell ref="FGT6:FGT14"/>
    <mergeCell ref="FGU6:FGU14"/>
    <mergeCell ref="FGV6:FGV14"/>
    <mergeCell ref="FGW6:FGW14"/>
    <mergeCell ref="FGX6:FGX14"/>
    <mergeCell ref="FGY6:FGY14"/>
    <mergeCell ref="FGZ6:FGZ14"/>
    <mergeCell ref="FHA6:FHA14"/>
    <mergeCell ref="FHB6:FHB14"/>
    <mergeCell ref="FHC6:FHC14"/>
    <mergeCell ref="FHD6:FHD14"/>
    <mergeCell ref="FHE6:FHE14"/>
    <mergeCell ref="FHF6:FHF14"/>
    <mergeCell ref="FHG6:FHG14"/>
    <mergeCell ref="FHH6:FHH14"/>
    <mergeCell ref="FHI6:FHI14"/>
    <mergeCell ref="FHJ6:FHJ14"/>
    <mergeCell ref="FHK6:FHK14"/>
    <mergeCell ref="FHL6:FHL14"/>
    <mergeCell ref="FHM6:FHM14"/>
    <mergeCell ref="FHN6:FHN14"/>
    <mergeCell ref="FHO6:FHO14"/>
    <mergeCell ref="FHP6:FHP14"/>
    <mergeCell ref="FHQ6:FHQ14"/>
    <mergeCell ref="FHR6:FHR14"/>
    <mergeCell ref="FHS6:FHS14"/>
    <mergeCell ref="FHT6:FHT14"/>
    <mergeCell ref="FHU6:FHU14"/>
    <mergeCell ref="FHV6:FHV14"/>
    <mergeCell ref="FHW6:FHW14"/>
    <mergeCell ref="FHX6:FHX14"/>
    <mergeCell ref="FHY6:FHY14"/>
    <mergeCell ref="FHZ6:FHZ14"/>
    <mergeCell ref="FIA6:FIA14"/>
    <mergeCell ref="FIB6:FIB14"/>
    <mergeCell ref="FIC6:FIC14"/>
    <mergeCell ref="FID6:FID14"/>
    <mergeCell ref="FIE6:FIE14"/>
    <mergeCell ref="FIF6:FIF14"/>
    <mergeCell ref="FIG6:FIG14"/>
    <mergeCell ref="FIH6:FIH14"/>
    <mergeCell ref="FII6:FII14"/>
    <mergeCell ref="FIJ6:FIJ14"/>
    <mergeCell ref="FIK6:FIK14"/>
    <mergeCell ref="FIL6:FIL14"/>
    <mergeCell ref="FIM6:FIM14"/>
    <mergeCell ref="FIN6:FIN14"/>
    <mergeCell ref="FIO6:FIO14"/>
    <mergeCell ref="FIP6:FIP14"/>
    <mergeCell ref="FIQ6:FIQ14"/>
    <mergeCell ref="FIR6:FIR14"/>
    <mergeCell ref="FIS6:FIS14"/>
    <mergeCell ref="FIT6:FIT14"/>
    <mergeCell ref="FIU6:FIU14"/>
    <mergeCell ref="FIV6:FIV14"/>
    <mergeCell ref="FIW6:FIW14"/>
    <mergeCell ref="FIX6:FIX14"/>
    <mergeCell ref="FIY6:FIY14"/>
    <mergeCell ref="FIZ6:FIZ14"/>
    <mergeCell ref="FJA6:FJA14"/>
    <mergeCell ref="FJB6:FJB14"/>
    <mergeCell ref="FJC6:FJC14"/>
    <mergeCell ref="FJD6:FJD14"/>
    <mergeCell ref="FJE6:FJE14"/>
    <mergeCell ref="FJF6:FJF14"/>
    <mergeCell ref="FJG6:FJG14"/>
    <mergeCell ref="FJH6:FJH14"/>
    <mergeCell ref="FJI6:FJI14"/>
    <mergeCell ref="FJJ6:FJJ14"/>
    <mergeCell ref="FJK6:FJK14"/>
    <mergeCell ref="FJL6:FJL14"/>
    <mergeCell ref="FJM6:FJM14"/>
    <mergeCell ref="FJN6:FJN14"/>
    <mergeCell ref="FJO6:FJO14"/>
    <mergeCell ref="FJP6:FJP14"/>
    <mergeCell ref="FJQ6:FJQ14"/>
    <mergeCell ref="FJR6:FJR14"/>
    <mergeCell ref="FJS6:FJS14"/>
    <mergeCell ref="FJT6:FJT14"/>
    <mergeCell ref="FJU6:FJU14"/>
    <mergeCell ref="FJV6:FJV14"/>
    <mergeCell ref="FJW6:FJW14"/>
    <mergeCell ref="FJX6:FJX14"/>
    <mergeCell ref="FJY6:FJY14"/>
    <mergeCell ref="FJZ6:FJZ14"/>
    <mergeCell ref="FKA6:FKA14"/>
    <mergeCell ref="FKB6:FKB14"/>
    <mergeCell ref="FKC6:FKC14"/>
    <mergeCell ref="FKD6:FKD14"/>
    <mergeCell ref="FKE6:FKE14"/>
    <mergeCell ref="FKF6:FKF14"/>
    <mergeCell ref="FKG6:FKG14"/>
    <mergeCell ref="FKH6:FKH14"/>
    <mergeCell ref="FKI6:FKI14"/>
    <mergeCell ref="FKJ6:FKJ14"/>
    <mergeCell ref="FKK6:FKK14"/>
    <mergeCell ref="FKL6:FKL14"/>
    <mergeCell ref="FKM6:FKM14"/>
    <mergeCell ref="FKN6:FKN14"/>
    <mergeCell ref="FKO6:FKO14"/>
    <mergeCell ref="FKP6:FKP14"/>
    <mergeCell ref="FKQ6:FKQ14"/>
    <mergeCell ref="FKR6:FKR14"/>
    <mergeCell ref="FKS6:FKS14"/>
    <mergeCell ref="FKT6:FKT14"/>
    <mergeCell ref="FKU6:FKU14"/>
    <mergeCell ref="FKV6:FKV14"/>
    <mergeCell ref="FKW6:FKW14"/>
    <mergeCell ref="FKX6:FKX14"/>
    <mergeCell ref="FKY6:FKY14"/>
    <mergeCell ref="FKZ6:FKZ14"/>
    <mergeCell ref="FLA6:FLA14"/>
    <mergeCell ref="FLB6:FLB14"/>
    <mergeCell ref="FLC6:FLC14"/>
    <mergeCell ref="FLD6:FLD14"/>
    <mergeCell ref="FLE6:FLE14"/>
    <mergeCell ref="FLF6:FLF14"/>
    <mergeCell ref="FLG6:FLG14"/>
    <mergeCell ref="FLH6:FLH14"/>
    <mergeCell ref="FLI6:FLI14"/>
    <mergeCell ref="FLJ6:FLJ14"/>
    <mergeCell ref="FLK6:FLK14"/>
    <mergeCell ref="FLL6:FLL14"/>
    <mergeCell ref="FLM6:FLM14"/>
    <mergeCell ref="FLN6:FLN14"/>
    <mergeCell ref="FLO6:FLO14"/>
    <mergeCell ref="FLP6:FLP14"/>
    <mergeCell ref="FLQ6:FLQ14"/>
    <mergeCell ref="FLR6:FLR14"/>
    <mergeCell ref="FLS6:FLS14"/>
    <mergeCell ref="FLT6:FLT14"/>
    <mergeCell ref="FLU6:FLU14"/>
    <mergeCell ref="FLV6:FLV14"/>
    <mergeCell ref="FLW6:FLW14"/>
    <mergeCell ref="FLX6:FLX14"/>
    <mergeCell ref="FLY6:FLY14"/>
    <mergeCell ref="FLZ6:FLZ14"/>
    <mergeCell ref="FMA6:FMA14"/>
    <mergeCell ref="FMB6:FMB14"/>
    <mergeCell ref="FMC6:FMC14"/>
    <mergeCell ref="FMD6:FMD14"/>
    <mergeCell ref="FME6:FME14"/>
    <mergeCell ref="FMF6:FMF14"/>
    <mergeCell ref="FMG6:FMG14"/>
    <mergeCell ref="FMH6:FMH14"/>
    <mergeCell ref="FMI6:FMI14"/>
    <mergeCell ref="FMJ6:FMJ14"/>
    <mergeCell ref="FMK6:FMK14"/>
    <mergeCell ref="FML6:FML14"/>
    <mergeCell ref="FMM6:FMM14"/>
    <mergeCell ref="FMN6:FMN14"/>
    <mergeCell ref="FMO6:FMO14"/>
    <mergeCell ref="FMP6:FMP14"/>
    <mergeCell ref="FMQ6:FMQ14"/>
    <mergeCell ref="FMR6:FMR14"/>
    <mergeCell ref="FMS6:FMS14"/>
    <mergeCell ref="FMT6:FMT14"/>
    <mergeCell ref="FMU6:FMU14"/>
    <mergeCell ref="FMV6:FMV14"/>
    <mergeCell ref="FMW6:FMW14"/>
    <mergeCell ref="FMX6:FMX14"/>
    <mergeCell ref="FMY6:FMY14"/>
    <mergeCell ref="FMZ6:FMZ14"/>
    <mergeCell ref="FNA6:FNA14"/>
    <mergeCell ref="FNB6:FNB14"/>
    <mergeCell ref="FNC6:FNC14"/>
    <mergeCell ref="FND6:FND14"/>
    <mergeCell ref="FNE6:FNE14"/>
    <mergeCell ref="FNF6:FNF14"/>
    <mergeCell ref="FNG6:FNG14"/>
    <mergeCell ref="FNH6:FNH14"/>
    <mergeCell ref="FNI6:FNI14"/>
    <mergeCell ref="FNJ6:FNJ14"/>
    <mergeCell ref="FNK6:FNK14"/>
    <mergeCell ref="FNL6:FNL14"/>
    <mergeCell ref="FNM6:FNM14"/>
    <mergeCell ref="FNN6:FNN14"/>
    <mergeCell ref="FNO6:FNO14"/>
    <mergeCell ref="FNP6:FNP14"/>
    <mergeCell ref="FNQ6:FNQ14"/>
    <mergeCell ref="FNR6:FNR14"/>
    <mergeCell ref="FNS6:FNS14"/>
    <mergeCell ref="FNT6:FNT14"/>
    <mergeCell ref="FNU6:FNU14"/>
    <mergeCell ref="FNV6:FNV14"/>
    <mergeCell ref="FNW6:FNW14"/>
    <mergeCell ref="FNX6:FNX14"/>
    <mergeCell ref="FNY6:FNY14"/>
    <mergeCell ref="FNZ6:FNZ14"/>
    <mergeCell ref="FOA6:FOA14"/>
    <mergeCell ref="FOB6:FOB14"/>
    <mergeCell ref="FOC6:FOC14"/>
    <mergeCell ref="FOD6:FOD14"/>
    <mergeCell ref="FOE6:FOE14"/>
    <mergeCell ref="FOF6:FOF14"/>
    <mergeCell ref="FOG6:FOG14"/>
    <mergeCell ref="FOH6:FOH14"/>
    <mergeCell ref="FOI6:FOI14"/>
    <mergeCell ref="FOJ6:FOJ14"/>
    <mergeCell ref="FOK6:FOK14"/>
    <mergeCell ref="FOL6:FOL14"/>
    <mergeCell ref="FOM6:FOM14"/>
    <mergeCell ref="FON6:FON14"/>
    <mergeCell ref="FOO6:FOO14"/>
    <mergeCell ref="FOP6:FOP14"/>
    <mergeCell ref="FOQ6:FOQ14"/>
    <mergeCell ref="FOR6:FOR14"/>
    <mergeCell ref="FOS6:FOS14"/>
    <mergeCell ref="FOT6:FOT14"/>
    <mergeCell ref="FOU6:FOU14"/>
    <mergeCell ref="FOV6:FOV14"/>
    <mergeCell ref="FOW6:FOW14"/>
    <mergeCell ref="FOX6:FOX14"/>
    <mergeCell ref="FOY6:FOY14"/>
    <mergeCell ref="FOZ6:FOZ14"/>
    <mergeCell ref="FPA6:FPA14"/>
    <mergeCell ref="FPB6:FPB14"/>
    <mergeCell ref="FPC6:FPC14"/>
    <mergeCell ref="FPD6:FPD14"/>
    <mergeCell ref="FPE6:FPE14"/>
    <mergeCell ref="FPF6:FPF14"/>
    <mergeCell ref="FPG6:FPG14"/>
    <mergeCell ref="FPH6:FPH14"/>
    <mergeCell ref="FPI6:FPI14"/>
    <mergeCell ref="FPJ6:FPJ14"/>
    <mergeCell ref="FPK6:FPK14"/>
    <mergeCell ref="FPL6:FPL14"/>
    <mergeCell ref="FPM6:FPM14"/>
    <mergeCell ref="FPN6:FPN14"/>
    <mergeCell ref="FPO6:FPO14"/>
    <mergeCell ref="FPP6:FPP14"/>
    <mergeCell ref="FPQ6:FPQ14"/>
    <mergeCell ref="FPR6:FPR14"/>
    <mergeCell ref="FPS6:FPS14"/>
    <mergeCell ref="FPT6:FPT14"/>
    <mergeCell ref="FPU6:FPU14"/>
    <mergeCell ref="FPV6:FPV14"/>
    <mergeCell ref="FPW6:FPW14"/>
    <mergeCell ref="FPX6:FPX14"/>
    <mergeCell ref="FPY6:FPY14"/>
    <mergeCell ref="FPZ6:FPZ14"/>
    <mergeCell ref="FQA6:FQA14"/>
    <mergeCell ref="FQB6:FQB14"/>
    <mergeCell ref="FQC6:FQC14"/>
    <mergeCell ref="FQD6:FQD14"/>
    <mergeCell ref="FQE6:FQE14"/>
    <mergeCell ref="FQF6:FQF14"/>
    <mergeCell ref="FQG6:FQG14"/>
    <mergeCell ref="FQH6:FQH14"/>
    <mergeCell ref="FQI6:FQI14"/>
    <mergeCell ref="FQJ6:FQJ14"/>
    <mergeCell ref="FQK6:FQK14"/>
    <mergeCell ref="FQL6:FQL14"/>
    <mergeCell ref="FQM6:FQM14"/>
    <mergeCell ref="FQN6:FQN14"/>
    <mergeCell ref="FQO6:FQO14"/>
    <mergeCell ref="FQP6:FQP14"/>
    <mergeCell ref="FQQ6:FQQ14"/>
    <mergeCell ref="FQR6:FQR14"/>
    <mergeCell ref="FQS6:FQS14"/>
    <mergeCell ref="FQT6:FQT14"/>
    <mergeCell ref="FQU6:FQU14"/>
    <mergeCell ref="FQV6:FQV14"/>
    <mergeCell ref="FQW6:FQW14"/>
    <mergeCell ref="FQX6:FQX14"/>
    <mergeCell ref="FQY6:FQY14"/>
    <mergeCell ref="FQZ6:FQZ14"/>
    <mergeCell ref="FRA6:FRA14"/>
    <mergeCell ref="FRB6:FRB14"/>
    <mergeCell ref="FRC6:FRC14"/>
    <mergeCell ref="FRD6:FRD14"/>
    <mergeCell ref="FRE6:FRE14"/>
    <mergeCell ref="FRF6:FRF14"/>
    <mergeCell ref="FRG6:FRG14"/>
    <mergeCell ref="FRH6:FRH14"/>
    <mergeCell ref="FRI6:FRI14"/>
    <mergeCell ref="FRJ6:FRJ14"/>
    <mergeCell ref="FRK6:FRK14"/>
    <mergeCell ref="FRL6:FRL14"/>
    <mergeCell ref="FRM6:FRM14"/>
    <mergeCell ref="FRN6:FRN14"/>
    <mergeCell ref="FRO6:FRO14"/>
    <mergeCell ref="FRP6:FRP14"/>
    <mergeCell ref="FRQ6:FRQ14"/>
    <mergeCell ref="FRR6:FRR14"/>
    <mergeCell ref="FRS6:FRS14"/>
    <mergeCell ref="FRT6:FRT14"/>
    <mergeCell ref="FRU6:FRU14"/>
    <mergeCell ref="FRV6:FRV14"/>
    <mergeCell ref="FRW6:FRW14"/>
    <mergeCell ref="FRX6:FRX14"/>
    <mergeCell ref="FRY6:FRY14"/>
    <mergeCell ref="FRZ6:FRZ14"/>
    <mergeCell ref="FSA6:FSA14"/>
    <mergeCell ref="FSB6:FSB14"/>
    <mergeCell ref="FSC6:FSC14"/>
    <mergeCell ref="FSD6:FSD14"/>
    <mergeCell ref="FSE6:FSE14"/>
    <mergeCell ref="FSF6:FSF14"/>
    <mergeCell ref="FSG6:FSG14"/>
    <mergeCell ref="FSH6:FSH14"/>
    <mergeCell ref="FSI6:FSI14"/>
    <mergeCell ref="FSJ6:FSJ14"/>
    <mergeCell ref="FSK6:FSK14"/>
    <mergeCell ref="FSL6:FSL14"/>
    <mergeCell ref="FSM6:FSM14"/>
    <mergeCell ref="FSN6:FSN14"/>
    <mergeCell ref="FSO6:FSO14"/>
    <mergeCell ref="FSP6:FSP14"/>
    <mergeCell ref="FSQ6:FSQ14"/>
    <mergeCell ref="FSR6:FSR14"/>
    <mergeCell ref="FSS6:FSS14"/>
    <mergeCell ref="FST6:FST14"/>
    <mergeCell ref="FSU6:FSU14"/>
    <mergeCell ref="FSV6:FSV14"/>
    <mergeCell ref="FSW6:FSW14"/>
    <mergeCell ref="FSX6:FSX14"/>
    <mergeCell ref="FSY6:FSY14"/>
    <mergeCell ref="FSZ6:FSZ14"/>
    <mergeCell ref="FTA6:FTA14"/>
    <mergeCell ref="FTB6:FTB14"/>
    <mergeCell ref="FTC6:FTC14"/>
    <mergeCell ref="FTD6:FTD14"/>
    <mergeCell ref="FTE6:FTE14"/>
    <mergeCell ref="FTF6:FTF14"/>
    <mergeCell ref="FTG6:FTG14"/>
    <mergeCell ref="FTH6:FTH14"/>
    <mergeCell ref="FTI6:FTI14"/>
    <mergeCell ref="FTJ6:FTJ14"/>
    <mergeCell ref="FTK6:FTK14"/>
    <mergeCell ref="FTL6:FTL14"/>
    <mergeCell ref="FTM6:FTM14"/>
    <mergeCell ref="FTN6:FTN14"/>
    <mergeCell ref="FTO6:FTO14"/>
    <mergeCell ref="FTP6:FTP14"/>
    <mergeCell ref="FTQ6:FTQ14"/>
    <mergeCell ref="FTR6:FTR14"/>
    <mergeCell ref="FTS6:FTS14"/>
    <mergeCell ref="FTT6:FTT14"/>
    <mergeCell ref="FTU6:FTU14"/>
    <mergeCell ref="FTV6:FTV14"/>
    <mergeCell ref="FTW6:FTW14"/>
    <mergeCell ref="FTX6:FTX14"/>
    <mergeCell ref="FTY6:FTY14"/>
    <mergeCell ref="FTZ6:FTZ14"/>
    <mergeCell ref="FUA6:FUA14"/>
    <mergeCell ref="FUB6:FUB14"/>
    <mergeCell ref="FUC6:FUC14"/>
    <mergeCell ref="FUD6:FUD14"/>
    <mergeCell ref="FUE6:FUE14"/>
    <mergeCell ref="FUF6:FUF14"/>
    <mergeCell ref="FUG6:FUG14"/>
    <mergeCell ref="FUH6:FUH14"/>
    <mergeCell ref="FUI6:FUI14"/>
    <mergeCell ref="FUJ6:FUJ14"/>
    <mergeCell ref="FUK6:FUK14"/>
    <mergeCell ref="FUL6:FUL14"/>
    <mergeCell ref="FUM6:FUM14"/>
    <mergeCell ref="FUN6:FUN14"/>
    <mergeCell ref="FUO6:FUO14"/>
    <mergeCell ref="FUP6:FUP14"/>
    <mergeCell ref="FUQ6:FUQ14"/>
    <mergeCell ref="FUR6:FUR14"/>
    <mergeCell ref="FUS6:FUS14"/>
    <mergeCell ref="FUT6:FUT14"/>
    <mergeCell ref="FUU6:FUU14"/>
    <mergeCell ref="FUV6:FUV14"/>
    <mergeCell ref="FUW6:FUW14"/>
    <mergeCell ref="FUX6:FUX14"/>
    <mergeCell ref="FUY6:FUY14"/>
    <mergeCell ref="FUZ6:FUZ14"/>
    <mergeCell ref="FVA6:FVA14"/>
    <mergeCell ref="FVB6:FVB14"/>
    <mergeCell ref="FVC6:FVC14"/>
    <mergeCell ref="FVD6:FVD14"/>
    <mergeCell ref="FVE6:FVE14"/>
    <mergeCell ref="FVF6:FVF14"/>
    <mergeCell ref="FVG6:FVG14"/>
    <mergeCell ref="FVH6:FVH14"/>
    <mergeCell ref="FVI6:FVI14"/>
    <mergeCell ref="FVJ6:FVJ14"/>
    <mergeCell ref="FVK6:FVK14"/>
    <mergeCell ref="FVL6:FVL14"/>
    <mergeCell ref="FVM6:FVM14"/>
    <mergeCell ref="FVN6:FVN14"/>
    <mergeCell ref="FVO6:FVO14"/>
    <mergeCell ref="FVP6:FVP14"/>
    <mergeCell ref="FVQ6:FVQ14"/>
    <mergeCell ref="FVR6:FVR14"/>
    <mergeCell ref="FVS6:FVS14"/>
    <mergeCell ref="FVT6:FVT14"/>
    <mergeCell ref="FVU6:FVU14"/>
    <mergeCell ref="FVV6:FVV14"/>
    <mergeCell ref="FVW6:FVW14"/>
    <mergeCell ref="FVX6:FVX14"/>
    <mergeCell ref="FVY6:FVY14"/>
    <mergeCell ref="FVZ6:FVZ14"/>
    <mergeCell ref="FWA6:FWA14"/>
    <mergeCell ref="FWB6:FWB14"/>
    <mergeCell ref="FWC6:FWC14"/>
    <mergeCell ref="FWD6:FWD14"/>
    <mergeCell ref="FWE6:FWE14"/>
    <mergeCell ref="FWF6:FWF14"/>
    <mergeCell ref="FWG6:FWG14"/>
    <mergeCell ref="FWH6:FWH14"/>
    <mergeCell ref="FWI6:FWI14"/>
    <mergeCell ref="FWJ6:FWJ14"/>
    <mergeCell ref="FWK6:FWK14"/>
    <mergeCell ref="FWL6:FWL14"/>
    <mergeCell ref="FWM6:FWM14"/>
    <mergeCell ref="FWN6:FWN14"/>
    <mergeCell ref="FWO6:FWO14"/>
    <mergeCell ref="FWP6:FWP14"/>
    <mergeCell ref="FWQ6:FWQ14"/>
    <mergeCell ref="FWR6:FWR14"/>
    <mergeCell ref="FWS6:FWS14"/>
    <mergeCell ref="FWT6:FWT14"/>
    <mergeCell ref="FWU6:FWU14"/>
    <mergeCell ref="FWV6:FWV14"/>
    <mergeCell ref="FWW6:FWW14"/>
    <mergeCell ref="FWX6:FWX14"/>
    <mergeCell ref="FWY6:FWY14"/>
    <mergeCell ref="FWZ6:FWZ14"/>
    <mergeCell ref="FXA6:FXA14"/>
    <mergeCell ref="FXB6:FXB14"/>
    <mergeCell ref="FXC6:FXC14"/>
    <mergeCell ref="FXD6:FXD14"/>
    <mergeCell ref="FXE6:FXE14"/>
    <mergeCell ref="FXF6:FXF14"/>
    <mergeCell ref="FXG6:FXG14"/>
    <mergeCell ref="FXH6:FXH14"/>
    <mergeCell ref="FXI6:FXI14"/>
    <mergeCell ref="FXJ6:FXJ14"/>
    <mergeCell ref="FXK6:FXK14"/>
    <mergeCell ref="FXL6:FXL14"/>
    <mergeCell ref="FXM6:FXM14"/>
    <mergeCell ref="FXN6:FXN14"/>
    <mergeCell ref="FXO6:FXO14"/>
    <mergeCell ref="FXP6:FXP14"/>
    <mergeCell ref="FXQ6:FXQ14"/>
    <mergeCell ref="FXR6:FXR14"/>
    <mergeCell ref="FXS6:FXS14"/>
    <mergeCell ref="FXT6:FXT14"/>
    <mergeCell ref="FXU6:FXU14"/>
    <mergeCell ref="FXV6:FXV14"/>
    <mergeCell ref="FXW6:FXW14"/>
    <mergeCell ref="FXX6:FXX14"/>
    <mergeCell ref="FXY6:FXY14"/>
    <mergeCell ref="FXZ6:FXZ14"/>
    <mergeCell ref="FYA6:FYA14"/>
    <mergeCell ref="FYB6:FYB14"/>
    <mergeCell ref="FYC6:FYC14"/>
    <mergeCell ref="FYD6:FYD14"/>
    <mergeCell ref="FYE6:FYE14"/>
    <mergeCell ref="FYF6:FYF14"/>
    <mergeCell ref="FYG6:FYG14"/>
    <mergeCell ref="FYH6:FYH14"/>
    <mergeCell ref="FYI6:FYI14"/>
    <mergeCell ref="FYJ6:FYJ14"/>
    <mergeCell ref="FYK6:FYK14"/>
    <mergeCell ref="FYL6:FYL14"/>
    <mergeCell ref="FYM6:FYM14"/>
    <mergeCell ref="FYN6:FYN14"/>
    <mergeCell ref="FYO6:FYO14"/>
    <mergeCell ref="FYP6:FYP14"/>
    <mergeCell ref="FYQ6:FYQ14"/>
    <mergeCell ref="FYR6:FYR14"/>
    <mergeCell ref="FYS6:FYS14"/>
    <mergeCell ref="FYT6:FYT14"/>
    <mergeCell ref="FYU6:FYU14"/>
    <mergeCell ref="FYV6:FYV14"/>
    <mergeCell ref="FYW6:FYW14"/>
    <mergeCell ref="FYX6:FYX14"/>
    <mergeCell ref="FYY6:FYY14"/>
    <mergeCell ref="FYZ6:FYZ14"/>
    <mergeCell ref="FZA6:FZA14"/>
    <mergeCell ref="FZB6:FZB14"/>
    <mergeCell ref="FZC6:FZC14"/>
    <mergeCell ref="FZD6:FZD14"/>
    <mergeCell ref="FZE6:FZE14"/>
    <mergeCell ref="FZF6:FZF14"/>
    <mergeCell ref="FZG6:FZG14"/>
    <mergeCell ref="FZH6:FZH14"/>
    <mergeCell ref="FZI6:FZI14"/>
    <mergeCell ref="FZJ6:FZJ14"/>
    <mergeCell ref="FZK6:FZK14"/>
    <mergeCell ref="FZL6:FZL14"/>
    <mergeCell ref="FZM6:FZM14"/>
    <mergeCell ref="FZN6:FZN14"/>
    <mergeCell ref="FZO6:FZO14"/>
    <mergeCell ref="FZP6:FZP14"/>
    <mergeCell ref="FZQ6:FZQ14"/>
    <mergeCell ref="FZR6:FZR14"/>
    <mergeCell ref="FZS6:FZS14"/>
    <mergeCell ref="FZT6:FZT14"/>
    <mergeCell ref="FZU6:FZU14"/>
    <mergeCell ref="FZV6:FZV14"/>
    <mergeCell ref="FZW6:FZW14"/>
    <mergeCell ref="FZX6:FZX14"/>
    <mergeCell ref="FZY6:FZY14"/>
    <mergeCell ref="FZZ6:FZZ14"/>
    <mergeCell ref="GAA6:GAA14"/>
    <mergeCell ref="GAB6:GAB14"/>
    <mergeCell ref="GAC6:GAC14"/>
    <mergeCell ref="GAD6:GAD14"/>
    <mergeCell ref="GAE6:GAE14"/>
    <mergeCell ref="GAF6:GAF14"/>
    <mergeCell ref="GAG6:GAG14"/>
    <mergeCell ref="GAH6:GAH14"/>
    <mergeCell ref="GAI6:GAI14"/>
    <mergeCell ref="GAJ6:GAJ14"/>
    <mergeCell ref="GAK6:GAK14"/>
    <mergeCell ref="GAL6:GAL14"/>
    <mergeCell ref="GAM6:GAM14"/>
    <mergeCell ref="GAN6:GAN14"/>
    <mergeCell ref="GAO6:GAO14"/>
    <mergeCell ref="GAP6:GAP14"/>
    <mergeCell ref="GAQ6:GAQ14"/>
    <mergeCell ref="GAR6:GAR14"/>
    <mergeCell ref="GAS6:GAS14"/>
    <mergeCell ref="GAT6:GAT14"/>
    <mergeCell ref="GAU6:GAU14"/>
    <mergeCell ref="GAV6:GAV14"/>
    <mergeCell ref="GAW6:GAW14"/>
    <mergeCell ref="GAX6:GAX14"/>
    <mergeCell ref="GAY6:GAY14"/>
    <mergeCell ref="GAZ6:GAZ14"/>
    <mergeCell ref="GBA6:GBA14"/>
    <mergeCell ref="GBB6:GBB14"/>
    <mergeCell ref="GBC6:GBC14"/>
    <mergeCell ref="GBD6:GBD14"/>
    <mergeCell ref="GBE6:GBE14"/>
    <mergeCell ref="GBF6:GBF14"/>
    <mergeCell ref="GBG6:GBG14"/>
    <mergeCell ref="GBH6:GBH14"/>
    <mergeCell ref="GBI6:GBI14"/>
    <mergeCell ref="GBJ6:GBJ14"/>
    <mergeCell ref="GBK6:GBK14"/>
    <mergeCell ref="GBL6:GBL14"/>
    <mergeCell ref="GBM6:GBM14"/>
    <mergeCell ref="GBN6:GBN14"/>
    <mergeCell ref="GBO6:GBO14"/>
    <mergeCell ref="GBP6:GBP14"/>
    <mergeCell ref="GBQ6:GBQ14"/>
    <mergeCell ref="GBR6:GBR14"/>
    <mergeCell ref="GBS6:GBS14"/>
    <mergeCell ref="GBT6:GBT14"/>
    <mergeCell ref="GBU6:GBU14"/>
    <mergeCell ref="GBV6:GBV14"/>
    <mergeCell ref="GBW6:GBW14"/>
    <mergeCell ref="GBX6:GBX14"/>
    <mergeCell ref="GBY6:GBY14"/>
    <mergeCell ref="GBZ6:GBZ14"/>
    <mergeCell ref="GCA6:GCA14"/>
    <mergeCell ref="GCB6:GCB14"/>
    <mergeCell ref="GCC6:GCC14"/>
    <mergeCell ref="GCD6:GCD14"/>
    <mergeCell ref="GCE6:GCE14"/>
    <mergeCell ref="GCF6:GCF14"/>
    <mergeCell ref="GCG6:GCG14"/>
    <mergeCell ref="GCH6:GCH14"/>
    <mergeCell ref="GCI6:GCI14"/>
    <mergeCell ref="GCJ6:GCJ14"/>
    <mergeCell ref="GCK6:GCK14"/>
    <mergeCell ref="GCL6:GCL14"/>
    <mergeCell ref="GCM6:GCM14"/>
    <mergeCell ref="GCN6:GCN14"/>
    <mergeCell ref="GCO6:GCO14"/>
    <mergeCell ref="GCP6:GCP14"/>
    <mergeCell ref="GCQ6:GCQ14"/>
    <mergeCell ref="GCR6:GCR14"/>
    <mergeCell ref="GCS6:GCS14"/>
    <mergeCell ref="GCT6:GCT14"/>
    <mergeCell ref="GCU6:GCU14"/>
    <mergeCell ref="GCV6:GCV14"/>
    <mergeCell ref="GCW6:GCW14"/>
    <mergeCell ref="GCX6:GCX14"/>
    <mergeCell ref="GCY6:GCY14"/>
    <mergeCell ref="GCZ6:GCZ14"/>
    <mergeCell ref="GDA6:GDA14"/>
    <mergeCell ref="GDB6:GDB14"/>
    <mergeCell ref="GDC6:GDC14"/>
    <mergeCell ref="GDD6:GDD14"/>
    <mergeCell ref="GDE6:GDE14"/>
    <mergeCell ref="GDF6:GDF14"/>
    <mergeCell ref="GDG6:GDG14"/>
    <mergeCell ref="GDH6:GDH14"/>
    <mergeCell ref="GDI6:GDI14"/>
    <mergeCell ref="GDJ6:GDJ14"/>
    <mergeCell ref="GDK6:GDK14"/>
    <mergeCell ref="GDL6:GDL14"/>
    <mergeCell ref="GDM6:GDM14"/>
    <mergeCell ref="GDN6:GDN14"/>
    <mergeCell ref="GDO6:GDO14"/>
    <mergeCell ref="GDP6:GDP14"/>
    <mergeCell ref="GDQ6:GDQ14"/>
    <mergeCell ref="GDR6:GDR14"/>
    <mergeCell ref="GDS6:GDS14"/>
    <mergeCell ref="GDT6:GDT14"/>
    <mergeCell ref="GDU6:GDU14"/>
    <mergeCell ref="GDV6:GDV14"/>
    <mergeCell ref="GDW6:GDW14"/>
    <mergeCell ref="GDX6:GDX14"/>
    <mergeCell ref="GDY6:GDY14"/>
    <mergeCell ref="GDZ6:GDZ14"/>
    <mergeCell ref="GEA6:GEA14"/>
    <mergeCell ref="GEB6:GEB14"/>
    <mergeCell ref="GEC6:GEC14"/>
    <mergeCell ref="GED6:GED14"/>
    <mergeCell ref="GEE6:GEE14"/>
    <mergeCell ref="GEF6:GEF14"/>
    <mergeCell ref="GEG6:GEG14"/>
    <mergeCell ref="GEH6:GEH14"/>
    <mergeCell ref="GEI6:GEI14"/>
    <mergeCell ref="GEJ6:GEJ14"/>
    <mergeCell ref="GEK6:GEK14"/>
    <mergeCell ref="GEL6:GEL14"/>
    <mergeCell ref="GEM6:GEM14"/>
    <mergeCell ref="GEN6:GEN14"/>
    <mergeCell ref="GEO6:GEO14"/>
    <mergeCell ref="GEP6:GEP14"/>
    <mergeCell ref="GEQ6:GEQ14"/>
    <mergeCell ref="GER6:GER14"/>
    <mergeCell ref="GES6:GES14"/>
    <mergeCell ref="GET6:GET14"/>
    <mergeCell ref="GEU6:GEU14"/>
    <mergeCell ref="GEV6:GEV14"/>
    <mergeCell ref="GEW6:GEW14"/>
    <mergeCell ref="GEX6:GEX14"/>
    <mergeCell ref="GEY6:GEY14"/>
    <mergeCell ref="GEZ6:GEZ14"/>
    <mergeCell ref="GFA6:GFA14"/>
    <mergeCell ref="GFB6:GFB14"/>
    <mergeCell ref="GFC6:GFC14"/>
    <mergeCell ref="GFD6:GFD14"/>
    <mergeCell ref="GFE6:GFE14"/>
    <mergeCell ref="GFF6:GFF14"/>
    <mergeCell ref="GFG6:GFG14"/>
    <mergeCell ref="GFH6:GFH14"/>
    <mergeCell ref="GFI6:GFI14"/>
    <mergeCell ref="GFJ6:GFJ14"/>
    <mergeCell ref="GFK6:GFK14"/>
    <mergeCell ref="GFL6:GFL14"/>
    <mergeCell ref="GFM6:GFM14"/>
    <mergeCell ref="GFN6:GFN14"/>
    <mergeCell ref="GFO6:GFO14"/>
    <mergeCell ref="GFP6:GFP14"/>
    <mergeCell ref="GFQ6:GFQ14"/>
    <mergeCell ref="GFR6:GFR14"/>
    <mergeCell ref="GFS6:GFS14"/>
    <mergeCell ref="GFT6:GFT14"/>
    <mergeCell ref="GFU6:GFU14"/>
    <mergeCell ref="GFV6:GFV14"/>
    <mergeCell ref="GFW6:GFW14"/>
    <mergeCell ref="GFX6:GFX14"/>
    <mergeCell ref="GFY6:GFY14"/>
    <mergeCell ref="GFZ6:GFZ14"/>
    <mergeCell ref="GGA6:GGA14"/>
    <mergeCell ref="GGB6:GGB14"/>
    <mergeCell ref="GGC6:GGC14"/>
    <mergeCell ref="GGD6:GGD14"/>
    <mergeCell ref="GGE6:GGE14"/>
    <mergeCell ref="GGF6:GGF14"/>
    <mergeCell ref="GGG6:GGG14"/>
    <mergeCell ref="GGH6:GGH14"/>
    <mergeCell ref="GGI6:GGI14"/>
    <mergeCell ref="GGJ6:GGJ14"/>
    <mergeCell ref="GGK6:GGK14"/>
    <mergeCell ref="GGL6:GGL14"/>
    <mergeCell ref="GGM6:GGM14"/>
    <mergeCell ref="GGN6:GGN14"/>
    <mergeCell ref="GGO6:GGO14"/>
    <mergeCell ref="GGP6:GGP14"/>
    <mergeCell ref="GGQ6:GGQ14"/>
    <mergeCell ref="GGR6:GGR14"/>
    <mergeCell ref="GGS6:GGS14"/>
    <mergeCell ref="GGT6:GGT14"/>
    <mergeCell ref="GGU6:GGU14"/>
    <mergeCell ref="GGV6:GGV14"/>
    <mergeCell ref="GGW6:GGW14"/>
    <mergeCell ref="GGX6:GGX14"/>
    <mergeCell ref="GGY6:GGY14"/>
    <mergeCell ref="GGZ6:GGZ14"/>
    <mergeCell ref="GHA6:GHA14"/>
    <mergeCell ref="GHB6:GHB14"/>
    <mergeCell ref="GHC6:GHC14"/>
    <mergeCell ref="GHD6:GHD14"/>
    <mergeCell ref="GHE6:GHE14"/>
    <mergeCell ref="GHF6:GHF14"/>
    <mergeCell ref="GHG6:GHG14"/>
    <mergeCell ref="GHH6:GHH14"/>
    <mergeCell ref="GHI6:GHI14"/>
    <mergeCell ref="GHJ6:GHJ14"/>
    <mergeCell ref="GHK6:GHK14"/>
    <mergeCell ref="GHL6:GHL14"/>
    <mergeCell ref="GHM6:GHM14"/>
    <mergeCell ref="GHN6:GHN14"/>
    <mergeCell ref="GHO6:GHO14"/>
    <mergeCell ref="GHP6:GHP14"/>
    <mergeCell ref="GHQ6:GHQ14"/>
    <mergeCell ref="GHR6:GHR14"/>
    <mergeCell ref="GHS6:GHS14"/>
    <mergeCell ref="GHT6:GHT14"/>
    <mergeCell ref="GHU6:GHU14"/>
    <mergeCell ref="GHV6:GHV14"/>
    <mergeCell ref="GHW6:GHW14"/>
    <mergeCell ref="GHX6:GHX14"/>
    <mergeCell ref="GHY6:GHY14"/>
    <mergeCell ref="GHZ6:GHZ14"/>
    <mergeCell ref="GIA6:GIA14"/>
    <mergeCell ref="GIB6:GIB14"/>
    <mergeCell ref="GIC6:GIC14"/>
    <mergeCell ref="GID6:GID14"/>
    <mergeCell ref="GIE6:GIE14"/>
    <mergeCell ref="GIF6:GIF14"/>
    <mergeCell ref="GIG6:GIG14"/>
    <mergeCell ref="GIH6:GIH14"/>
    <mergeCell ref="GII6:GII14"/>
    <mergeCell ref="GIJ6:GIJ14"/>
    <mergeCell ref="GIK6:GIK14"/>
    <mergeCell ref="GIL6:GIL14"/>
    <mergeCell ref="GIM6:GIM14"/>
    <mergeCell ref="GIN6:GIN14"/>
    <mergeCell ref="GIO6:GIO14"/>
    <mergeCell ref="GIP6:GIP14"/>
    <mergeCell ref="GIQ6:GIQ14"/>
    <mergeCell ref="GIR6:GIR14"/>
    <mergeCell ref="GIS6:GIS14"/>
    <mergeCell ref="GIT6:GIT14"/>
    <mergeCell ref="GIU6:GIU14"/>
    <mergeCell ref="GIV6:GIV14"/>
    <mergeCell ref="GIW6:GIW14"/>
    <mergeCell ref="GIX6:GIX14"/>
    <mergeCell ref="GIY6:GIY14"/>
    <mergeCell ref="GIZ6:GIZ14"/>
    <mergeCell ref="GJA6:GJA14"/>
    <mergeCell ref="GJB6:GJB14"/>
    <mergeCell ref="GJC6:GJC14"/>
    <mergeCell ref="GJD6:GJD14"/>
    <mergeCell ref="GJE6:GJE14"/>
    <mergeCell ref="GJF6:GJF14"/>
    <mergeCell ref="GJG6:GJG14"/>
    <mergeCell ref="GJH6:GJH14"/>
    <mergeCell ref="GJI6:GJI14"/>
    <mergeCell ref="GJJ6:GJJ14"/>
    <mergeCell ref="GJK6:GJK14"/>
    <mergeCell ref="GJL6:GJL14"/>
    <mergeCell ref="GJM6:GJM14"/>
    <mergeCell ref="GJN6:GJN14"/>
    <mergeCell ref="GJO6:GJO14"/>
    <mergeCell ref="GJP6:GJP14"/>
    <mergeCell ref="GJQ6:GJQ14"/>
    <mergeCell ref="GJR6:GJR14"/>
    <mergeCell ref="GJS6:GJS14"/>
    <mergeCell ref="GJT6:GJT14"/>
    <mergeCell ref="GJU6:GJU14"/>
    <mergeCell ref="GJV6:GJV14"/>
    <mergeCell ref="GJW6:GJW14"/>
    <mergeCell ref="GJX6:GJX14"/>
    <mergeCell ref="GJY6:GJY14"/>
    <mergeCell ref="GJZ6:GJZ14"/>
    <mergeCell ref="GKA6:GKA14"/>
    <mergeCell ref="GKB6:GKB14"/>
    <mergeCell ref="GKC6:GKC14"/>
    <mergeCell ref="GKD6:GKD14"/>
    <mergeCell ref="GKE6:GKE14"/>
    <mergeCell ref="GKF6:GKF14"/>
    <mergeCell ref="GKG6:GKG14"/>
    <mergeCell ref="GKH6:GKH14"/>
    <mergeCell ref="GKI6:GKI14"/>
    <mergeCell ref="GKJ6:GKJ14"/>
    <mergeCell ref="GKK6:GKK14"/>
    <mergeCell ref="GKL6:GKL14"/>
    <mergeCell ref="GKM6:GKM14"/>
    <mergeCell ref="GKN6:GKN14"/>
    <mergeCell ref="GKO6:GKO14"/>
    <mergeCell ref="GKP6:GKP14"/>
    <mergeCell ref="GKQ6:GKQ14"/>
    <mergeCell ref="GKR6:GKR14"/>
    <mergeCell ref="GKS6:GKS14"/>
    <mergeCell ref="GKT6:GKT14"/>
    <mergeCell ref="GKU6:GKU14"/>
    <mergeCell ref="GKV6:GKV14"/>
    <mergeCell ref="GKW6:GKW14"/>
    <mergeCell ref="GKX6:GKX14"/>
    <mergeCell ref="GKY6:GKY14"/>
    <mergeCell ref="GKZ6:GKZ14"/>
    <mergeCell ref="GLA6:GLA14"/>
    <mergeCell ref="GLB6:GLB14"/>
    <mergeCell ref="GLC6:GLC14"/>
    <mergeCell ref="GLD6:GLD14"/>
    <mergeCell ref="GLE6:GLE14"/>
    <mergeCell ref="GLF6:GLF14"/>
    <mergeCell ref="GLG6:GLG14"/>
    <mergeCell ref="GLH6:GLH14"/>
    <mergeCell ref="GLI6:GLI14"/>
    <mergeCell ref="GLJ6:GLJ14"/>
    <mergeCell ref="GLK6:GLK14"/>
    <mergeCell ref="GLL6:GLL14"/>
    <mergeCell ref="GLM6:GLM14"/>
    <mergeCell ref="GLN6:GLN14"/>
    <mergeCell ref="GLO6:GLO14"/>
    <mergeCell ref="GLP6:GLP14"/>
    <mergeCell ref="GLQ6:GLQ14"/>
    <mergeCell ref="GLR6:GLR14"/>
    <mergeCell ref="GLS6:GLS14"/>
    <mergeCell ref="GLT6:GLT14"/>
    <mergeCell ref="GLU6:GLU14"/>
    <mergeCell ref="GLV6:GLV14"/>
    <mergeCell ref="GLW6:GLW14"/>
    <mergeCell ref="GLX6:GLX14"/>
    <mergeCell ref="GLY6:GLY14"/>
    <mergeCell ref="GLZ6:GLZ14"/>
    <mergeCell ref="GMA6:GMA14"/>
    <mergeCell ref="GMB6:GMB14"/>
    <mergeCell ref="GMC6:GMC14"/>
    <mergeCell ref="GMD6:GMD14"/>
    <mergeCell ref="GME6:GME14"/>
    <mergeCell ref="GMF6:GMF14"/>
    <mergeCell ref="GMG6:GMG14"/>
    <mergeCell ref="GMH6:GMH14"/>
    <mergeCell ref="GMI6:GMI14"/>
    <mergeCell ref="GMJ6:GMJ14"/>
    <mergeCell ref="GMK6:GMK14"/>
    <mergeCell ref="GML6:GML14"/>
    <mergeCell ref="GMM6:GMM14"/>
    <mergeCell ref="GMN6:GMN14"/>
    <mergeCell ref="GMO6:GMO14"/>
    <mergeCell ref="GMP6:GMP14"/>
    <mergeCell ref="GMQ6:GMQ14"/>
    <mergeCell ref="GMR6:GMR14"/>
    <mergeCell ref="GMS6:GMS14"/>
    <mergeCell ref="GMT6:GMT14"/>
    <mergeCell ref="GMU6:GMU14"/>
    <mergeCell ref="GMV6:GMV14"/>
    <mergeCell ref="GMW6:GMW14"/>
    <mergeCell ref="GMX6:GMX14"/>
    <mergeCell ref="GMY6:GMY14"/>
    <mergeCell ref="GMZ6:GMZ14"/>
    <mergeCell ref="GNA6:GNA14"/>
    <mergeCell ref="GNB6:GNB14"/>
    <mergeCell ref="GNC6:GNC14"/>
    <mergeCell ref="GND6:GND14"/>
    <mergeCell ref="GNE6:GNE14"/>
    <mergeCell ref="GNF6:GNF14"/>
    <mergeCell ref="GNG6:GNG14"/>
    <mergeCell ref="GNH6:GNH14"/>
    <mergeCell ref="GNI6:GNI14"/>
    <mergeCell ref="GNJ6:GNJ14"/>
    <mergeCell ref="GNK6:GNK14"/>
    <mergeCell ref="GNL6:GNL14"/>
    <mergeCell ref="GNM6:GNM14"/>
    <mergeCell ref="GNN6:GNN14"/>
    <mergeCell ref="GNO6:GNO14"/>
    <mergeCell ref="GNP6:GNP14"/>
    <mergeCell ref="GNQ6:GNQ14"/>
    <mergeCell ref="GNR6:GNR14"/>
    <mergeCell ref="GNS6:GNS14"/>
    <mergeCell ref="GNT6:GNT14"/>
    <mergeCell ref="GNU6:GNU14"/>
    <mergeCell ref="GNV6:GNV14"/>
    <mergeCell ref="GNW6:GNW14"/>
    <mergeCell ref="GNX6:GNX14"/>
    <mergeCell ref="GNY6:GNY14"/>
    <mergeCell ref="GNZ6:GNZ14"/>
    <mergeCell ref="GOA6:GOA14"/>
    <mergeCell ref="GOB6:GOB14"/>
    <mergeCell ref="GOC6:GOC14"/>
    <mergeCell ref="GOD6:GOD14"/>
    <mergeCell ref="GOE6:GOE14"/>
    <mergeCell ref="GOF6:GOF14"/>
    <mergeCell ref="GOG6:GOG14"/>
    <mergeCell ref="GOH6:GOH14"/>
    <mergeCell ref="GOI6:GOI14"/>
    <mergeCell ref="GOJ6:GOJ14"/>
    <mergeCell ref="GOK6:GOK14"/>
    <mergeCell ref="GOL6:GOL14"/>
    <mergeCell ref="GOM6:GOM14"/>
    <mergeCell ref="GON6:GON14"/>
    <mergeCell ref="GOO6:GOO14"/>
    <mergeCell ref="GOP6:GOP14"/>
    <mergeCell ref="GOQ6:GOQ14"/>
    <mergeCell ref="GOR6:GOR14"/>
    <mergeCell ref="GOS6:GOS14"/>
    <mergeCell ref="GOT6:GOT14"/>
    <mergeCell ref="GOU6:GOU14"/>
    <mergeCell ref="GOV6:GOV14"/>
    <mergeCell ref="GOW6:GOW14"/>
    <mergeCell ref="GOX6:GOX14"/>
    <mergeCell ref="GOY6:GOY14"/>
    <mergeCell ref="GOZ6:GOZ14"/>
    <mergeCell ref="GPA6:GPA14"/>
    <mergeCell ref="GPB6:GPB14"/>
    <mergeCell ref="GPC6:GPC14"/>
    <mergeCell ref="GPD6:GPD14"/>
    <mergeCell ref="GPE6:GPE14"/>
    <mergeCell ref="GPF6:GPF14"/>
    <mergeCell ref="GPG6:GPG14"/>
    <mergeCell ref="GPH6:GPH14"/>
    <mergeCell ref="GPI6:GPI14"/>
    <mergeCell ref="GPJ6:GPJ14"/>
    <mergeCell ref="GPK6:GPK14"/>
    <mergeCell ref="GPL6:GPL14"/>
    <mergeCell ref="GPM6:GPM14"/>
    <mergeCell ref="GPN6:GPN14"/>
    <mergeCell ref="GPO6:GPO14"/>
    <mergeCell ref="GPP6:GPP14"/>
    <mergeCell ref="GPQ6:GPQ14"/>
    <mergeCell ref="GPR6:GPR14"/>
    <mergeCell ref="GPS6:GPS14"/>
    <mergeCell ref="GPT6:GPT14"/>
    <mergeCell ref="GPU6:GPU14"/>
    <mergeCell ref="GPV6:GPV14"/>
    <mergeCell ref="GPW6:GPW14"/>
    <mergeCell ref="GPX6:GPX14"/>
    <mergeCell ref="GPY6:GPY14"/>
    <mergeCell ref="GPZ6:GPZ14"/>
    <mergeCell ref="GQA6:GQA14"/>
    <mergeCell ref="GQB6:GQB14"/>
    <mergeCell ref="GQC6:GQC14"/>
    <mergeCell ref="GQD6:GQD14"/>
    <mergeCell ref="GQE6:GQE14"/>
    <mergeCell ref="GQF6:GQF14"/>
    <mergeCell ref="GQG6:GQG14"/>
    <mergeCell ref="GQH6:GQH14"/>
    <mergeCell ref="GQI6:GQI14"/>
    <mergeCell ref="GQJ6:GQJ14"/>
    <mergeCell ref="GQK6:GQK14"/>
    <mergeCell ref="GQL6:GQL14"/>
    <mergeCell ref="GQM6:GQM14"/>
    <mergeCell ref="GQN6:GQN14"/>
    <mergeCell ref="GQO6:GQO14"/>
    <mergeCell ref="GQP6:GQP14"/>
    <mergeCell ref="GQQ6:GQQ14"/>
    <mergeCell ref="GQR6:GQR14"/>
    <mergeCell ref="GQS6:GQS14"/>
    <mergeCell ref="GQT6:GQT14"/>
    <mergeCell ref="GQU6:GQU14"/>
    <mergeCell ref="GQV6:GQV14"/>
    <mergeCell ref="GQW6:GQW14"/>
    <mergeCell ref="GQX6:GQX14"/>
    <mergeCell ref="GQY6:GQY14"/>
    <mergeCell ref="GQZ6:GQZ14"/>
    <mergeCell ref="GRA6:GRA14"/>
    <mergeCell ref="GRB6:GRB14"/>
    <mergeCell ref="GRC6:GRC14"/>
    <mergeCell ref="GRD6:GRD14"/>
    <mergeCell ref="GRE6:GRE14"/>
    <mergeCell ref="GRF6:GRF14"/>
    <mergeCell ref="GRG6:GRG14"/>
    <mergeCell ref="GRH6:GRH14"/>
    <mergeCell ref="GRI6:GRI14"/>
    <mergeCell ref="GRJ6:GRJ14"/>
    <mergeCell ref="GRK6:GRK14"/>
    <mergeCell ref="GRL6:GRL14"/>
    <mergeCell ref="GRM6:GRM14"/>
    <mergeCell ref="GRN6:GRN14"/>
    <mergeCell ref="GRO6:GRO14"/>
    <mergeCell ref="GRP6:GRP14"/>
    <mergeCell ref="GRQ6:GRQ14"/>
    <mergeCell ref="GRR6:GRR14"/>
    <mergeCell ref="GRS6:GRS14"/>
    <mergeCell ref="GRT6:GRT14"/>
    <mergeCell ref="GRU6:GRU14"/>
    <mergeCell ref="GRV6:GRV14"/>
    <mergeCell ref="GRW6:GRW14"/>
    <mergeCell ref="GRX6:GRX14"/>
    <mergeCell ref="GRY6:GRY14"/>
    <mergeCell ref="GRZ6:GRZ14"/>
    <mergeCell ref="GSA6:GSA14"/>
    <mergeCell ref="GSB6:GSB14"/>
    <mergeCell ref="GSC6:GSC14"/>
    <mergeCell ref="GSD6:GSD14"/>
    <mergeCell ref="GSE6:GSE14"/>
    <mergeCell ref="GSF6:GSF14"/>
    <mergeCell ref="GSG6:GSG14"/>
    <mergeCell ref="GSH6:GSH14"/>
    <mergeCell ref="GSI6:GSI14"/>
    <mergeCell ref="GSJ6:GSJ14"/>
    <mergeCell ref="GSK6:GSK14"/>
    <mergeCell ref="GSL6:GSL14"/>
    <mergeCell ref="GSM6:GSM14"/>
    <mergeCell ref="GSN6:GSN14"/>
    <mergeCell ref="GSO6:GSO14"/>
    <mergeCell ref="GSP6:GSP14"/>
    <mergeCell ref="GSQ6:GSQ14"/>
    <mergeCell ref="GSR6:GSR14"/>
    <mergeCell ref="GSS6:GSS14"/>
    <mergeCell ref="GST6:GST14"/>
    <mergeCell ref="GSU6:GSU14"/>
    <mergeCell ref="GSV6:GSV14"/>
    <mergeCell ref="GSW6:GSW14"/>
    <mergeCell ref="GSX6:GSX14"/>
    <mergeCell ref="GSY6:GSY14"/>
    <mergeCell ref="GSZ6:GSZ14"/>
    <mergeCell ref="GTA6:GTA14"/>
    <mergeCell ref="GTB6:GTB14"/>
    <mergeCell ref="GTC6:GTC14"/>
    <mergeCell ref="GTD6:GTD14"/>
    <mergeCell ref="GTE6:GTE14"/>
    <mergeCell ref="GTF6:GTF14"/>
    <mergeCell ref="GTG6:GTG14"/>
    <mergeCell ref="GTH6:GTH14"/>
    <mergeCell ref="GTI6:GTI14"/>
    <mergeCell ref="GTJ6:GTJ14"/>
    <mergeCell ref="GTK6:GTK14"/>
    <mergeCell ref="GTL6:GTL14"/>
    <mergeCell ref="GTM6:GTM14"/>
    <mergeCell ref="GTN6:GTN14"/>
    <mergeCell ref="GTO6:GTO14"/>
    <mergeCell ref="GTP6:GTP14"/>
    <mergeCell ref="GTQ6:GTQ14"/>
    <mergeCell ref="GTR6:GTR14"/>
    <mergeCell ref="GTS6:GTS14"/>
    <mergeCell ref="GTT6:GTT14"/>
    <mergeCell ref="GTU6:GTU14"/>
    <mergeCell ref="GTV6:GTV14"/>
    <mergeCell ref="GTW6:GTW14"/>
    <mergeCell ref="GTX6:GTX14"/>
    <mergeCell ref="GTY6:GTY14"/>
    <mergeCell ref="GTZ6:GTZ14"/>
    <mergeCell ref="GUA6:GUA14"/>
    <mergeCell ref="GUB6:GUB14"/>
    <mergeCell ref="GUC6:GUC14"/>
    <mergeCell ref="GUD6:GUD14"/>
    <mergeCell ref="GUE6:GUE14"/>
    <mergeCell ref="GUF6:GUF14"/>
    <mergeCell ref="GUG6:GUG14"/>
    <mergeCell ref="GUH6:GUH14"/>
    <mergeCell ref="GUI6:GUI14"/>
    <mergeCell ref="GUJ6:GUJ14"/>
    <mergeCell ref="GUK6:GUK14"/>
    <mergeCell ref="GUL6:GUL14"/>
    <mergeCell ref="GUM6:GUM14"/>
    <mergeCell ref="GUN6:GUN14"/>
    <mergeCell ref="GUO6:GUO14"/>
    <mergeCell ref="GUP6:GUP14"/>
    <mergeCell ref="GUQ6:GUQ14"/>
    <mergeCell ref="GUR6:GUR14"/>
    <mergeCell ref="GUS6:GUS14"/>
    <mergeCell ref="GUT6:GUT14"/>
    <mergeCell ref="GUU6:GUU14"/>
    <mergeCell ref="GUV6:GUV14"/>
    <mergeCell ref="GUW6:GUW14"/>
    <mergeCell ref="GUX6:GUX14"/>
    <mergeCell ref="GUY6:GUY14"/>
    <mergeCell ref="GUZ6:GUZ14"/>
    <mergeCell ref="GVA6:GVA14"/>
    <mergeCell ref="GVB6:GVB14"/>
    <mergeCell ref="GVC6:GVC14"/>
    <mergeCell ref="GVD6:GVD14"/>
    <mergeCell ref="GVE6:GVE14"/>
    <mergeCell ref="GVF6:GVF14"/>
    <mergeCell ref="GVG6:GVG14"/>
    <mergeCell ref="GVH6:GVH14"/>
    <mergeCell ref="GVI6:GVI14"/>
    <mergeCell ref="GVJ6:GVJ14"/>
    <mergeCell ref="GVK6:GVK14"/>
    <mergeCell ref="GVL6:GVL14"/>
    <mergeCell ref="GVM6:GVM14"/>
    <mergeCell ref="GVN6:GVN14"/>
    <mergeCell ref="GVO6:GVO14"/>
    <mergeCell ref="GVP6:GVP14"/>
    <mergeCell ref="GVQ6:GVQ14"/>
    <mergeCell ref="GVR6:GVR14"/>
    <mergeCell ref="GVS6:GVS14"/>
    <mergeCell ref="GVT6:GVT14"/>
    <mergeCell ref="GVU6:GVU14"/>
    <mergeCell ref="GVV6:GVV14"/>
    <mergeCell ref="GVW6:GVW14"/>
    <mergeCell ref="GVX6:GVX14"/>
    <mergeCell ref="GVY6:GVY14"/>
    <mergeCell ref="GVZ6:GVZ14"/>
    <mergeCell ref="GWA6:GWA14"/>
    <mergeCell ref="GWB6:GWB14"/>
    <mergeCell ref="GWC6:GWC14"/>
    <mergeCell ref="GWD6:GWD14"/>
    <mergeCell ref="GWE6:GWE14"/>
    <mergeCell ref="GWF6:GWF14"/>
    <mergeCell ref="GWG6:GWG14"/>
    <mergeCell ref="GWH6:GWH14"/>
    <mergeCell ref="GWI6:GWI14"/>
    <mergeCell ref="GWJ6:GWJ14"/>
    <mergeCell ref="GWK6:GWK14"/>
    <mergeCell ref="GWL6:GWL14"/>
    <mergeCell ref="GWM6:GWM14"/>
    <mergeCell ref="GWN6:GWN14"/>
    <mergeCell ref="GWO6:GWO14"/>
    <mergeCell ref="GWP6:GWP14"/>
    <mergeCell ref="GWQ6:GWQ14"/>
    <mergeCell ref="GWR6:GWR14"/>
    <mergeCell ref="GWS6:GWS14"/>
    <mergeCell ref="GWT6:GWT14"/>
    <mergeCell ref="GWU6:GWU14"/>
    <mergeCell ref="GWV6:GWV14"/>
    <mergeCell ref="GWW6:GWW14"/>
    <mergeCell ref="GWX6:GWX14"/>
    <mergeCell ref="GWY6:GWY14"/>
    <mergeCell ref="GWZ6:GWZ14"/>
    <mergeCell ref="GXA6:GXA14"/>
    <mergeCell ref="GXB6:GXB14"/>
    <mergeCell ref="GXC6:GXC14"/>
    <mergeCell ref="GXD6:GXD14"/>
    <mergeCell ref="GXE6:GXE14"/>
    <mergeCell ref="GXF6:GXF14"/>
    <mergeCell ref="GXG6:GXG14"/>
    <mergeCell ref="GXH6:GXH14"/>
    <mergeCell ref="GXI6:GXI14"/>
    <mergeCell ref="GXJ6:GXJ14"/>
    <mergeCell ref="GXK6:GXK14"/>
    <mergeCell ref="GXL6:GXL14"/>
    <mergeCell ref="GXM6:GXM14"/>
    <mergeCell ref="GXN6:GXN14"/>
    <mergeCell ref="GXO6:GXO14"/>
    <mergeCell ref="GXP6:GXP14"/>
    <mergeCell ref="GXQ6:GXQ14"/>
    <mergeCell ref="GXR6:GXR14"/>
    <mergeCell ref="GXS6:GXS14"/>
    <mergeCell ref="GXT6:GXT14"/>
    <mergeCell ref="GXU6:GXU14"/>
    <mergeCell ref="GXV6:GXV14"/>
    <mergeCell ref="GXW6:GXW14"/>
    <mergeCell ref="GXX6:GXX14"/>
    <mergeCell ref="GXY6:GXY14"/>
    <mergeCell ref="GXZ6:GXZ14"/>
    <mergeCell ref="GYA6:GYA14"/>
    <mergeCell ref="GYB6:GYB14"/>
    <mergeCell ref="GYC6:GYC14"/>
    <mergeCell ref="GYD6:GYD14"/>
    <mergeCell ref="GYE6:GYE14"/>
    <mergeCell ref="GYF6:GYF14"/>
    <mergeCell ref="GYG6:GYG14"/>
    <mergeCell ref="GYH6:GYH14"/>
    <mergeCell ref="GYI6:GYI14"/>
    <mergeCell ref="GYJ6:GYJ14"/>
    <mergeCell ref="GYK6:GYK14"/>
    <mergeCell ref="GYL6:GYL14"/>
    <mergeCell ref="GYM6:GYM14"/>
    <mergeCell ref="GYN6:GYN14"/>
    <mergeCell ref="GYO6:GYO14"/>
    <mergeCell ref="GYP6:GYP14"/>
    <mergeCell ref="GYQ6:GYQ14"/>
    <mergeCell ref="GYR6:GYR14"/>
    <mergeCell ref="GYS6:GYS14"/>
    <mergeCell ref="GYT6:GYT14"/>
    <mergeCell ref="GYU6:GYU14"/>
    <mergeCell ref="GYV6:GYV14"/>
    <mergeCell ref="GYW6:GYW14"/>
    <mergeCell ref="GYX6:GYX14"/>
    <mergeCell ref="GYY6:GYY14"/>
    <mergeCell ref="GYZ6:GYZ14"/>
    <mergeCell ref="GZA6:GZA14"/>
    <mergeCell ref="GZB6:GZB14"/>
    <mergeCell ref="GZC6:GZC14"/>
    <mergeCell ref="GZD6:GZD14"/>
    <mergeCell ref="GZE6:GZE14"/>
    <mergeCell ref="GZF6:GZF14"/>
    <mergeCell ref="GZG6:GZG14"/>
    <mergeCell ref="GZH6:GZH14"/>
    <mergeCell ref="GZI6:GZI14"/>
    <mergeCell ref="GZJ6:GZJ14"/>
    <mergeCell ref="GZK6:GZK14"/>
    <mergeCell ref="GZL6:GZL14"/>
    <mergeCell ref="GZM6:GZM14"/>
    <mergeCell ref="GZN6:GZN14"/>
    <mergeCell ref="GZO6:GZO14"/>
    <mergeCell ref="GZP6:GZP14"/>
    <mergeCell ref="GZQ6:GZQ14"/>
    <mergeCell ref="GZR6:GZR14"/>
    <mergeCell ref="GZS6:GZS14"/>
    <mergeCell ref="GZT6:GZT14"/>
    <mergeCell ref="GZU6:GZU14"/>
    <mergeCell ref="GZV6:GZV14"/>
    <mergeCell ref="GZW6:GZW14"/>
    <mergeCell ref="GZX6:GZX14"/>
    <mergeCell ref="GZY6:GZY14"/>
    <mergeCell ref="GZZ6:GZZ14"/>
    <mergeCell ref="HAA6:HAA14"/>
    <mergeCell ref="HAB6:HAB14"/>
    <mergeCell ref="HAC6:HAC14"/>
    <mergeCell ref="HAD6:HAD14"/>
    <mergeCell ref="HAE6:HAE14"/>
    <mergeCell ref="HAF6:HAF14"/>
    <mergeCell ref="HAG6:HAG14"/>
    <mergeCell ref="HAH6:HAH14"/>
    <mergeCell ref="HAI6:HAI14"/>
    <mergeCell ref="HAJ6:HAJ14"/>
    <mergeCell ref="HAK6:HAK14"/>
    <mergeCell ref="HAL6:HAL14"/>
    <mergeCell ref="HAM6:HAM14"/>
    <mergeCell ref="HAN6:HAN14"/>
    <mergeCell ref="HAO6:HAO14"/>
    <mergeCell ref="HAP6:HAP14"/>
    <mergeCell ref="HAQ6:HAQ14"/>
    <mergeCell ref="HAR6:HAR14"/>
    <mergeCell ref="HAS6:HAS14"/>
    <mergeCell ref="HAT6:HAT14"/>
    <mergeCell ref="HAU6:HAU14"/>
    <mergeCell ref="HAV6:HAV14"/>
    <mergeCell ref="HAW6:HAW14"/>
    <mergeCell ref="HAX6:HAX14"/>
    <mergeCell ref="HAY6:HAY14"/>
    <mergeCell ref="HAZ6:HAZ14"/>
    <mergeCell ref="HBA6:HBA14"/>
    <mergeCell ref="HBB6:HBB14"/>
    <mergeCell ref="HBC6:HBC14"/>
    <mergeCell ref="HBD6:HBD14"/>
    <mergeCell ref="HBE6:HBE14"/>
    <mergeCell ref="HBF6:HBF14"/>
    <mergeCell ref="HBG6:HBG14"/>
    <mergeCell ref="HBH6:HBH14"/>
    <mergeCell ref="HBI6:HBI14"/>
    <mergeCell ref="HBJ6:HBJ14"/>
    <mergeCell ref="HBK6:HBK14"/>
    <mergeCell ref="HBL6:HBL14"/>
    <mergeCell ref="HBM6:HBM14"/>
    <mergeCell ref="HBN6:HBN14"/>
    <mergeCell ref="HBO6:HBO14"/>
    <mergeCell ref="HBP6:HBP14"/>
    <mergeCell ref="HBQ6:HBQ14"/>
    <mergeCell ref="HBR6:HBR14"/>
    <mergeCell ref="HBS6:HBS14"/>
    <mergeCell ref="HBT6:HBT14"/>
    <mergeCell ref="HBU6:HBU14"/>
    <mergeCell ref="HBV6:HBV14"/>
    <mergeCell ref="HBW6:HBW14"/>
    <mergeCell ref="HBX6:HBX14"/>
    <mergeCell ref="HBY6:HBY14"/>
    <mergeCell ref="HBZ6:HBZ14"/>
    <mergeCell ref="HCA6:HCA14"/>
    <mergeCell ref="HCB6:HCB14"/>
    <mergeCell ref="HCC6:HCC14"/>
    <mergeCell ref="HCD6:HCD14"/>
    <mergeCell ref="HCE6:HCE14"/>
    <mergeCell ref="HCF6:HCF14"/>
    <mergeCell ref="HCG6:HCG14"/>
    <mergeCell ref="HCH6:HCH14"/>
    <mergeCell ref="HCI6:HCI14"/>
    <mergeCell ref="HCJ6:HCJ14"/>
    <mergeCell ref="HCK6:HCK14"/>
    <mergeCell ref="HCL6:HCL14"/>
    <mergeCell ref="HCM6:HCM14"/>
    <mergeCell ref="HCN6:HCN14"/>
    <mergeCell ref="HCO6:HCO14"/>
    <mergeCell ref="HCP6:HCP14"/>
    <mergeCell ref="HCQ6:HCQ14"/>
    <mergeCell ref="HCR6:HCR14"/>
    <mergeCell ref="HCS6:HCS14"/>
    <mergeCell ref="HCT6:HCT14"/>
    <mergeCell ref="HCU6:HCU14"/>
    <mergeCell ref="HCV6:HCV14"/>
    <mergeCell ref="HCW6:HCW14"/>
    <mergeCell ref="HCX6:HCX14"/>
    <mergeCell ref="HCY6:HCY14"/>
    <mergeCell ref="HCZ6:HCZ14"/>
    <mergeCell ref="HDA6:HDA14"/>
    <mergeCell ref="HDB6:HDB14"/>
    <mergeCell ref="HDC6:HDC14"/>
    <mergeCell ref="HDD6:HDD14"/>
    <mergeCell ref="HDE6:HDE14"/>
    <mergeCell ref="HDF6:HDF14"/>
    <mergeCell ref="HDG6:HDG14"/>
    <mergeCell ref="HDH6:HDH14"/>
    <mergeCell ref="HDI6:HDI14"/>
    <mergeCell ref="HDJ6:HDJ14"/>
    <mergeCell ref="HDK6:HDK14"/>
    <mergeCell ref="HDL6:HDL14"/>
    <mergeCell ref="HDM6:HDM14"/>
    <mergeCell ref="HDN6:HDN14"/>
    <mergeCell ref="HDO6:HDO14"/>
    <mergeCell ref="HDP6:HDP14"/>
    <mergeCell ref="HDQ6:HDQ14"/>
    <mergeCell ref="HDR6:HDR14"/>
    <mergeCell ref="HDS6:HDS14"/>
    <mergeCell ref="HDT6:HDT14"/>
    <mergeCell ref="HDU6:HDU14"/>
    <mergeCell ref="HDV6:HDV14"/>
    <mergeCell ref="HDW6:HDW14"/>
    <mergeCell ref="HDX6:HDX14"/>
    <mergeCell ref="HDY6:HDY14"/>
    <mergeCell ref="HDZ6:HDZ14"/>
    <mergeCell ref="HEA6:HEA14"/>
    <mergeCell ref="HEB6:HEB14"/>
    <mergeCell ref="HEC6:HEC14"/>
    <mergeCell ref="HED6:HED14"/>
    <mergeCell ref="HEE6:HEE14"/>
    <mergeCell ref="HEF6:HEF14"/>
    <mergeCell ref="HEG6:HEG14"/>
    <mergeCell ref="HEH6:HEH14"/>
    <mergeCell ref="HEI6:HEI14"/>
    <mergeCell ref="HEJ6:HEJ14"/>
    <mergeCell ref="HEK6:HEK14"/>
    <mergeCell ref="HEL6:HEL14"/>
    <mergeCell ref="HEM6:HEM14"/>
    <mergeCell ref="HEN6:HEN14"/>
    <mergeCell ref="HEO6:HEO14"/>
    <mergeCell ref="HEP6:HEP14"/>
    <mergeCell ref="HEQ6:HEQ14"/>
    <mergeCell ref="HER6:HER14"/>
    <mergeCell ref="HES6:HES14"/>
    <mergeCell ref="HET6:HET14"/>
    <mergeCell ref="HEU6:HEU14"/>
    <mergeCell ref="HEV6:HEV14"/>
    <mergeCell ref="HEW6:HEW14"/>
    <mergeCell ref="HEX6:HEX14"/>
    <mergeCell ref="HEY6:HEY14"/>
    <mergeCell ref="HEZ6:HEZ14"/>
    <mergeCell ref="HFA6:HFA14"/>
    <mergeCell ref="HFB6:HFB14"/>
    <mergeCell ref="HFC6:HFC14"/>
    <mergeCell ref="HFD6:HFD14"/>
    <mergeCell ref="HFE6:HFE14"/>
    <mergeCell ref="HFF6:HFF14"/>
    <mergeCell ref="HFG6:HFG14"/>
    <mergeCell ref="HFH6:HFH14"/>
    <mergeCell ref="HFI6:HFI14"/>
    <mergeCell ref="HFJ6:HFJ14"/>
    <mergeCell ref="HFK6:HFK14"/>
    <mergeCell ref="HFL6:HFL14"/>
    <mergeCell ref="HFM6:HFM14"/>
    <mergeCell ref="HFN6:HFN14"/>
    <mergeCell ref="HFO6:HFO14"/>
    <mergeCell ref="HFP6:HFP14"/>
    <mergeCell ref="HFQ6:HFQ14"/>
    <mergeCell ref="HFR6:HFR14"/>
    <mergeCell ref="HFS6:HFS14"/>
    <mergeCell ref="HFT6:HFT14"/>
    <mergeCell ref="HFU6:HFU14"/>
    <mergeCell ref="HFV6:HFV14"/>
    <mergeCell ref="HFW6:HFW14"/>
    <mergeCell ref="HFX6:HFX14"/>
    <mergeCell ref="HFY6:HFY14"/>
    <mergeCell ref="HFZ6:HFZ14"/>
    <mergeCell ref="HGA6:HGA14"/>
    <mergeCell ref="HGB6:HGB14"/>
    <mergeCell ref="HGC6:HGC14"/>
    <mergeCell ref="HGD6:HGD14"/>
    <mergeCell ref="HGE6:HGE14"/>
    <mergeCell ref="HGF6:HGF14"/>
    <mergeCell ref="HGG6:HGG14"/>
    <mergeCell ref="HGH6:HGH14"/>
    <mergeCell ref="HGI6:HGI14"/>
    <mergeCell ref="HGJ6:HGJ14"/>
    <mergeCell ref="HGK6:HGK14"/>
    <mergeCell ref="HGL6:HGL14"/>
    <mergeCell ref="HGM6:HGM14"/>
    <mergeCell ref="HGN6:HGN14"/>
    <mergeCell ref="HGO6:HGO14"/>
    <mergeCell ref="HGP6:HGP14"/>
    <mergeCell ref="HGQ6:HGQ14"/>
    <mergeCell ref="HGR6:HGR14"/>
    <mergeCell ref="HGS6:HGS14"/>
    <mergeCell ref="HGT6:HGT14"/>
    <mergeCell ref="HGU6:HGU14"/>
    <mergeCell ref="HGV6:HGV14"/>
    <mergeCell ref="HGW6:HGW14"/>
    <mergeCell ref="HGX6:HGX14"/>
    <mergeCell ref="HGY6:HGY14"/>
    <mergeCell ref="HGZ6:HGZ14"/>
    <mergeCell ref="HHA6:HHA14"/>
    <mergeCell ref="HHB6:HHB14"/>
    <mergeCell ref="HHC6:HHC14"/>
    <mergeCell ref="HHD6:HHD14"/>
    <mergeCell ref="HHE6:HHE14"/>
    <mergeCell ref="HHF6:HHF14"/>
    <mergeCell ref="HHG6:HHG14"/>
    <mergeCell ref="HHH6:HHH14"/>
    <mergeCell ref="HHI6:HHI14"/>
    <mergeCell ref="HHJ6:HHJ14"/>
    <mergeCell ref="HHK6:HHK14"/>
    <mergeCell ref="HHL6:HHL14"/>
    <mergeCell ref="HHM6:HHM14"/>
    <mergeCell ref="HHN6:HHN14"/>
    <mergeCell ref="HHO6:HHO14"/>
    <mergeCell ref="HHP6:HHP14"/>
    <mergeCell ref="HHQ6:HHQ14"/>
    <mergeCell ref="HHR6:HHR14"/>
    <mergeCell ref="HHS6:HHS14"/>
    <mergeCell ref="HHT6:HHT14"/>
    <mergeCell ref="HHU6:HHU14"/>
    <mergeCell ref="HHV6:HHV14"/>
    <mergeCell ref="HHW6:HHW14"/>
    <mergeCell ref="HHX6:HHX14"/>
    <mergeCell ref="HHY6:HHY14"/>
    <mergeCell ref="HHZ6:HHZ14"/>
    <mergeCell ref="HIA6:HIA14"/>
    <mergeCell ref="HIB6:HIB14"/>
    <mergeCell ref="HIC6:HIC14"/>
    <mergeCell ref="HID6:HID14"/>
    <mergeCell ref="HIE6:HIE14"/>
    <mergeCell ref="HIF6:HIF14"/>
    <mergeCell ref="HIG6:HIG14"/>
    <mergeCell ref="HIH6:HIH14"/>
    <mergeCell ref="HII6:HII14"/>
    <mergeCell ref="HIJ6:HIJ14"/>
    <mergeCell ref="HIK6:HIK14"/>
    <mergeCell ref="HIL6:HIL14"/>
    <mergeCell ref="HIM6:HIM14"/>
    <mergeCell ref="HIN6:HIN14"/>
    <mergeCell ref="HIO6:HIO14"/>
    <mergeCell ref="HIP6:HIP14"/>
    <mergeCell ref="HIQ6:HIQ14"/>
    <mergeCell ref="HIR6:HIR14"/>
    <mergeCell ref="HIS6:HIS14"/>
    <mergeCell ref="HIT6:HIT14"/>
    <mergeCell ref="HIU6:HIU14"/>
    <mergeCell ref="HIV6:HIV14"/>
    <mergeCell ref="HIW6:HIW14"/>
    <mergeCell ref="HIX6:HIX14"/>
    <mergeCell ref="HIY6:HIY14"/>
    <mergeCell ref="HIZ6:HIZ14"/>
    <mergeCell ref="HJA6:HJA14"/>
    <mergeCell ref="HJB6:HJB14"/>
    <mergeCell ref="HJC6:HJC14"/>
    <mergeCell ref="HJD6:HJD14"/>
    <mergeCell ref="HJE6:HJE14"/>
    <mergeCell ref="HJF6:HJF14"/>
    <mergeCell ref="HJG6:HJG14"/>
    <mergeCell ref="HJH6:HJH14"/>
    <mergeCell ref="HJI6:HJI14"/>
    <mergeCell ref="HJJ6:HJJ14"/>
    <mergeCell ref="HJK6:HJK14"/>
    <mergeCell ref="HJL6:HJL14"/>
    <mergeCell ref="HJM6:HJM14"/>
    <mergeCell ref="HJN6:HJN14"/>
    <mergeCell ref="HJO6:HJO14"/>
    <mergeCell ref="HJP6:HJP14"/>
    <mergeCell ref="HJQ6:HJQ14"/>
    <mergeCell ref="HJR6:HJR14"/>
    <mergeCell ref="HJS6:HJS14"/>
    <mergeCell ref="HJT6:HJT14"/>
    <mergeCell ref="HJU6:HJU14"/>
    <mergeCell ref="HJV6:HJV14"/>
    <mergeCell ref="HJW6:HJW14"/>
    <mergeCell ref="HJX6:HJX14"/>
    <mergeCell ref="HJY6:HJY14"/>
    <mergeCell ref="HJZ6:HJZ14"/>
    <mergeCell ref="HKA6:HKA14"/>
    <mergeCell ref="HKB6:HKB14"/>
    <mergeCell ref="HKC6:HKC14"/>
    <mergeCell ref="HKD6:HKD14"/>
    <mergeCell ref="HKE6:HKE14"/>
    <mergeCell ref="HKF6:HKF14"/>
    <mergeCell ref="HKG6:HKG14"/>
    <mergeCell ref="HKH6:HKH14"/>
    <mergeCell ref="HKI6:HKI14"/>
    <mergeCell ref="HKJ6:HKJ14"/>
    <mergeCell ref="HKK6:HKK14"/>
    <mergeCell ref="HKL6:HKL14"/>
    <mergeCell ref="HKM6:HKM14"/>
    <mergeCell ref="HKN6:HKN14"/>
    <mergeCell ref="HKO6:HKO14"/>
    <mergeCell ref="HKP6:HKP14"/>
    <mergeCell ref="HKQ6:HKQ14"/>
    <mergeCell ref="HKR6:HKR14"/>
    <mergeCell ref="HKS6:HKS14"/>
    <mergeCell ref="HKT6:HKT14"/>
    <mergeCell ref="HKU6:HKU14"/>
    <mergeCell ref="HKV6:HKV14"/>
    <mergeCell ref="HKW6:HKW14"/>
    <mergeCell ref="HKX6:HKX14"/>
    <mergeCell ref="HKY6:HKY14"/>
    <mergeCell ref="HKZ6:HKZ14"/>
    <mergeCell ref="HLA6:HLA14"/>
    <mergeCell ref="HLB6:HLB14"/>
    <mergeCell ref="HLC6:HLC14"/>
    <mergeCell ref="HLD6:HLD14"/>
    <mergeCell ref="HLE6:HLE14"/>
    <mergeCell ref="HLF6:HLF14"/>
    <mergeCell ref="HLG6:HLG14"/>
    <mergeCell ref="HLH6:HLH14"/>
    <mergeCell ref="HLI6:HLI14"/>
    <mergeCell ref="HLJ6:HLJ14"/>
    <mergeCell ref="HLK6:HLK14"/>
    <mergeCell ref="HLL6:HLL14"/>
    <mergeCell ref="HLM6:HLM14"/>
    <mergeCell ref="HLN6:HLN14"/>
    <mergeCell ref="HLO6:HLO14"/>
    <mergeCell ref="HLP6:HLP14"/>
    <mergeCell ref="HLQ6:HLQ14"/>
    <mergeCell ref="HLR6:HLR14"/>
    <mergeCell ref="HLS6:HLS14"/>
    <mergeCell ref="HLT6:HLT14"/>
    <mergeCell ref="HLU6:HLU14"/>
    <mergeCell ref="HLV6:HLV14"/>
    <mergeCell ref="HLW6:HLW14"/>
    <mergeCell ref="HLX6:HLX14"/>
    <mergeCell ref="HLY6:HLY14"/>
    <mergeCell ref="HLZ6:HLZ14"/>
    <mergeCell ref="HMA6:HMA14"/>
    <mergeCell ref="HMB6:HMB14"/>
    <mergeCell ref="HMC6:HMC14"/>
    <mergeCell ref="HMD6:HMD14"/>
    <mergeCell ref="HME6:HME14"/>
    <mergeCell ref="HMF6:HMF14"/>
    <mergeCell ref="HMG6:HMG14"/>
    <mergeCell ref="HMH6:HMH14"/>
    <mergeCell ref="HMI6:HMI14"/>
    <mergeCell ref="HMJ6:HMJ14"/>
    <mergeCell ref="HMK6:HMK14"/>
    <mergeCell ref="HML6:HML14"/>
    <mergeCell ref="HMM6:HMM14"/>
    <mergeCell ref="HMN6:HMN14"/>
    <mergeCell ref="HMO6:HMO14"/>
    <mergeCell ref="HMP6:HMP14"/>
    <mergeCell ref="HMQ6:HMQ14"/>
    <mergeCell ref="HMR6:HMR14"/>
    <mergeCell ref="HMS6:HMS14"/>
    <mergeCell ref="HMT6:HMT14"/>
    <mergeCell ref="HMU6:HMU14"/>
    <mergeCell ref="HMV6:HMV14"/>
    <mergeCell ref="HMW6:HMW14"/>
    <mergeCell ref="HMX6:HMX14"/>
    <mergeCell ref="HMY6:HMY14"/>
    <mergeCell ref="HMZ6:HMZ14"/>
    <mergeCell ref="HNA6:HNA14"/>
    <mergeCell ref="HNB6:HNB14"/>
    <mergeCell ref="HNC6:HNC14"/>
    <mergeCell ref="HND6:HND14"/>
    <mergeCell ref="HNE6:HNE14"/>
    <mergeCell ref="HNF6:HNF14"/>
    <mergeCell ref="HNG6:HNG14"/>
    <mergeCell ref="HNH6:HNH14"/>
    <mergeCell ref="HNI6:HNI14"/>
    <mergeCell ref="HNJ6:HNJ14"/>
    <mergeCell ref="HNK6:HNK14"/>
    <mergeCell ref="HNL6:HNL14"/>
    <mergeCell ref="HNM6:HNM14"/>
    <mergeCell ref="HNN6:HNN14"/>
    <mergeCell ref="HNO6:HNO14"/>
    <mergeCell ref="HNP6:HNP14"/>
    <mergeCell ref="HNQ6:HNQ14"/>
    <mergeCell ref="HNR6:HNR14"/>
    <mergeCell ref="HNS6:HNS14"/>
    <mergeCell ref="HNT6:HNT14"/>
    <mergeCell ref="HNU6:HNU14"/>
    <mergeCell ref="HNV6:HNV14"/>
    <mergeCell ref="HNW6:HNW14"/>
    <mergeCell ref="HNX6:HNX14"/>
    <mergeCell ref="HNY6:HNY14"/>
    <mergeCell ref="HNZ6:HNZ14"/>
    <mergeCell ref="HOA6:HOA14"/>
    <mergeCell ref="HOB6:HOB14"/>
    <mergeCell ref="HOC6:HOC14"/>
    <mergeCell ref="HOD6:HOD14"/>
    <mergeCell ref="HOE6:HOE14"/>
    <mergeCell ref="HOF6:HOF14"/>
    <mergeCell ref="HOG6:HOG14"/>
    <mergeCell ref="HOH6:HOH14"/>
    <mergeCell ref="HOI6:HOI14"/>
    <mergeCell ref="HOJ6:HOJ14"/>
    <mergeCell ref="HOK6:HOK14"/>
    <mergeCell ref="HOL6:HOL14"/>
    <mergeCell ref="HOM6:HOM14"/>
    <mergeCell ref="HON6:HON14"/>
    <mergeCell ref="HOO6:HOO14"/>
    <mergeCell ref="HOP6:HOP14"/>
    <mergeCell ref="HOQ6:HOQ14"/>
    <mergeCell ref="HOR6:HOR14"/>
    <mergeCell ref="HOS6:HOS14"/>
    <mergeCell ref="HOT6:HOT14"/>
    <mergeCell ref="HOU6:HOU14"/>
    <mergeCell ref="HOV6:HOV14"/>
    <mergeCell ref="HOW6:HOW14"/>
    <mergeCell ref="HOX6:HOX14"/>
    <mergeCell ref="HOY6:HOY14"/>
    <mergeCell ref="HOZ6:HOZ14"/>
    <mergeCell ref="HPA6:HPA14"/>
    <mergeCell ref="HPB6:HPB14"/>
    <mergeCell ref="HPC6:HPC14"/>
    <mergeCell ref="HPD6:HPD14"/>
    <mergeCell ref="HPE6:HPE14"/>
    <mergeCell ref="HPF6:HPF14"/>
    <mergeCell ref="HPG6:HPG14"/>
    <mergeCell ref="HPH6:HPH14"/>
    <mergeCell ref="HPI6:HPI14"/>
    <mergeCell ref="HPJ6:HPJ14"/>
    <mergeCell ref="HPK6:HPK14"/>
    <mergeCell ref="HPL6:HPL14"/>
    <mergeCell ref="HPM6:HPM14"/>
    <mergeCell ref="HPN6:HPN14"/>
    <mergeCell ref="HPO6:HPO14"/>
    <mergeCell ref="HPP6:HPP14"/>
    <mergeCell ref="HPQ6:HPQ14"/>
    <mergeCell ref="HPR6:HPR14"/>
    <mergeCell ref="HPS6:HPS14"/>
    <mergeCell ref="HPT6:HPT14"/>
    <mergeCell ref="HPU6:HPU14"/>
    <mergeCell ref="HPV6:HPV14"/>
    <mergeCell ref="HPW6:HPW14"/>
    <mergeCell ref="HPX6:HPX14"/>
    <mergeCell ref="HPY6:HPY14"/>
    <mergeCell ref="HPZ6:HPZ14"/>
    <mergeCell ref="HQA6:HQA14"/>
    <mergeCell ref="HQB6:HQB14"/>
    <mergeCell ref="HQC6:HQC14"/>
    <mergeCell ref="HQD6:HQD14"/>
    <mergeCell ref="HQE6:HQE14"/>
    <mergeCell ref="HQF6:HQF14"/>
    <mergeCell ref="HQG6:HQG14"/>
    <mergeCell ref="HQH6:HQH14"/>
    <mergeCell ref="HQI6:HQI14"/>
    <mergeCell ref="HQJ6:HQJ14"/>
    <mergeCell ref="HQK6:HQK14"/>
    <mergeCell ref="HQL6:HQL14"/>
    <mergeCell ref="HQM6:HQM14"/>
    <mergeCell ref="HQN6:HQN14"/>
    <mergeCell ref="HQO6:HQO14"/>
    <mergeCell ref="HQP6:HQP14"/>
    <mergeCell ref="HQQ6:HQQ14"/>
    <mergeCell ref="HQR6:HQR14"/>
    <mergeCell ref="HQS6:HQS14"/>
    <mergeCell ref="HQT6:HQT14"/>
    <mergeCell ref="HQU6:HQU14"/>
    <mergeCell ref="HQV6:HQV14"/>
    <mergeCell ref="HQW6:HQW14"/>
    <mergeCell ref="HQX6:HQX14"/>
    <mergeCell ref="HQY6:HQY14"/>
    <mergeCell ref="HQZ6:HQZ14"/>
    <mergeCell ref="HRA6:HRA14"/>
    <mergeCell ref="HRB6:HRB14"/>
    <mergeCell ref="HRC6:HRC14"/>
    <mergeCell ref="HRD6:HRD14"/>
    <mergeCell ref="HRE6:HRE14"/>
    <mergeCell ref="HRF6:HRF14"/>
    <mergeCell ref="HRG6:HRG14"/>
    <mergeCell ref="HRH6:HRH14"/>
    <mergeCell ref="HRI6:HRI14"/>
    <mergeCell ref="HRJ6:HRJ14"/>
    <mergeCell ref="HRK6:HRK14"/>
    <mergeCell ref="HRL6:HRL14"/>
    <mergeCell ref="HRM6:HRM14"/>
    <mergeCell ref="HRN6:HRN14"/>
    <mergeCell ref="HRO6:HRO14"/>
    <mergeCell ref="HRP6:HRP14"/>
    <mergeCell ref="HRQ6:HRQ14"/>
    <mergeCell ref="HRR6:HRR14"/>
    <mergeCell ref="HRS6:HRS14"/>
    <mergeCell ref="HRT6:HRT14"/>
    <mergeCell ref="HRU6:HRU14"/>
    <mergeCell ref="HRV6:HRV14"/>
    <mergeCell ref="HRW6:HRW14"/>
    <mergeCell ref="HRX6:HRX14"/>
    <mergeCell ref="HRY6:HRY14"/>
    <mergeCell ref="HRZ6:HRZ14"/>
    <mergeCell ref="HSA6:HSA14"/>
    <mergeCell ref="HSB6:HSB14"/>
    <mergeCell ref="HSC6:HSC14"/>
    <mergeCell ref="HSD6:HSD14"/>
    <mergeCell ref="HSE6:HSE14"/>
    <mergeCell ref="HSF6:HSF14"/>
    <mergeCell ref="HSG6:HSG14"/>
    <mergeCell ref="HSH6:HSH14"/>
    <mergeCell ref="HSI6:HSI14"/>
    <mergeCell ref="HSJ6:HSJ14"/>
    <mergeCell ref="HSK6:HSK14"/>
    <mergeCell ref="HSL6:HSL14"/>
    <mergeCell ref="HSM6:HSM14"/>
    <mergeCell ref="HSN6:HSN14"/>
    <mergeCell ref="HSO6:HSO14"/>
    <mergeCell ref="HSP6:HSP14"/>
    <mergeCell ref="HSQ6:HSQ14"/>
    <mergeCell ref="HSR6:HSR14"/>
    <mergeCell ref="HSS6:HSS14"/>
    <mergeCell ref="HST6:HST14"/>
    <mergeCell ref="HSU6:HSU14"/>
    <mergeCell ref="HSV6:HSV14"/>
    <mergeCell ref="HSW6:HSW14"/>
    <mergeCell ref="HSX6:HSX14"/>
    <mergeCell ref="HSY6:HSY14"/>
    <mergeCell ref="HSZ6:HSZ14"/>
    <mergeCell ref="HTA6:HTA14"/>
    <mergeCell ref="HTB6:HTB14"/>
    <mergeCell ref="HTC6:HTC14"/>
    <mergeCell ref="HTD6:HTD14"/>
    <mergeCell ref="HTE6:HTE14"/>
    <mergeCell ref="HTF6:HTF14"/>
    <mergeCell ref="HTG6:HTG14"/>
    <mergeCell ref="HTH6:HTH14"/>
    <mergeCell ref="HTI6:HTI14"/>
    <mergeCell ref="HTJ6:HTJ14"/>
    <mergeCell ref="HTK6:HTK14"/>
    <mergeCell ref="HTL6:HTL14"/>
    <mergeCell ref="HTM6:HTM14"/>
    <mergeCell ref="HTN6:HTN14"/>
    <mergeCell ref="HTO6:HTO14"/>
    <mergeCell ref="HTP6:HTP14"/>
    <mergeCell ref="HTQ6:HTQ14"/>
    <mergeCell ref="HTR6:HTR14"/>
    <mergeCell ref="HTS6:HTS14"/>
    <mergeCell ref="HTT6:HTT14"/>
    <mergeCell ref="HTU6:HTU14"/>
    <mergeCell ref="HTV6:HTV14"/>
    <mergeCell ref="HTW6:HTW14"/>
    <mergeCell ref="HTX6:HTX14"/>
    <mergeCell ref="HTY6:HTY14"/>
    <mergeCell ref="HTZ6:HTZ14"/>
    <mergeCell ref="HUA6:HUA14"/>
    <mergeCell ref="HUB6:HUB14"/>
    <mergeCell ref="HUC6:HUC14"/>
    <mergeCell ref="HUD6:HUD14"/>
    <mergeCell ref="HUE6:HUE14"/>
    <mergeCell ref="HUF6:HUF14"/>
    <mergeCell ref="HUG6:HUG14"/>
    <mergeCell ref="HUH6:HUH14"/>
    <mergeCell ref="HUI6:HUI14"/>
    <mergeCell ref="HUJ6:HUJ14"/>
    <mergeCell ref="HUK6:HUK14"/>
    <mergeCell ref="HUL6:HUL14"/>
    <mergeCell ref="HUM6:HUM14"/>
    <mergeCell ref="HUN6:HUN14"/>
    <mergeCell ref="HUO6:HUO14"/>
    <mergeCell ref="HUP6:HUP14"/>
    <mergeCell ref="HUQ6:HUQ14"/>
    <mergeCell ref="HUR6:HUR14"/>
    <mergeCell ref="HUS6:HUS14"/>
    <mergeCell ref="HUT6:HUT14"/>
    <mergeCell ref="HUU6:HUU14"/>
    <mergeCell ref="HUV6:HUV14"/>
    <mergeCell ref="HUW6:HUW14"/>
    <mergeCell ref="HUX6:HUX14"/>
    <mergeCell ref="HUY6:HUY14"/>
    <mergeCell ref="HUZ6:HUZ14"/>
    <mergeCell ref="HVA6:HVA14"/>
    <mergeCell ref="HVB6:HVB14"/>
    <mergeCell ref="HVC6:HVC14"/>
    <mergeCell ref="HVD6:HVD14"/>
    <mergeCell ref="HVE6:HVE14"/>
    <mergeCell ref="HVF6:HVF14"/>
    <mergeCell ref="HVG6:HVG14"/>
    <mergeCell ref="HVH6:HVH14"/>
    <mergeCell ref="HVI6:HVI14"/>
    <mergeCell ref="HVJ6:HVJ14"/>
    <mergeCell ref="HVK6:HVK14"/>
    <mergeCell ref="HVL6:HVL14"/>
    <mergeCell ref="HVM6:HVM14"/>
    <mergeCell ref="HVN6:HVN14"/>
    <mergeCell ref="HVO6:HVO14"/>
    <mergeCell ref="HVP6:HVP14"/>
    <mergeCell ref="HVQ6:HVQ14"/>
    <mergeCell ref="HVR6:HVR14"/>
    <mergeCell ref="HVS6:HVS14"/>
    <mergeCell ref="HVT6:HVT14"/>
    <mergeCell ref="HVU6:HVU14"/>
    <mergeCell ref="HVV6:HVV14"/>
    <mergeCell ref="HVW6:HVW14"/>
    <mergeCell ref="HVX6:HVX14"/>
    <mergeCell ref="HVY6:HVY14"/>
    <mergeCell ref="HVZ6:HVZ14"/>
    <mergeCell ref="HWA6:HWA14"/>
    <mergeCell ref="HWB6:HWB14"/>
    <mergeCell ref="HWC6:HWC14"/>
    <mergeCell ref="HWD6:HWD14"/>
    <mergeCell ref="HWE6:HWE14"/>
    <mergeCell ref="HWF6:HWF14"/>
    <mergeCell ref="HWG6:HWG14"/>
    <mergeCell ref="HWH6:HWH14"/>
    <mergeCell ref="HWI6:HWI14"/>
    <mergeCell ref="HWJ6:HWJ14"/>
    <mergeCell ref="HWK6:HWK14"/>
    <mergeCell ref="HWL6:HWL14"/>
    <mergeCell ref="HWM6:HWM14"/>
    <mergeCell ref="HWN6:HWN14"/>
    <mergeCell ref="HWO6:HWO14"/>
    <mergeCell ref="HWP6:HWP14"/>
    <mergeCell ref="HWQ6:HWQ14"/>
    <mergeCell ref="HWR6:HWR14"/>
    <mergeCell ref="HWS6:HWS14"/>
    <mergeCell ref="HWT6:HWT14"/>
    <mergeCell ref="HWU6:HWU14"/>
    <mergeCell ref="HWV6:HWV14"/>
    <mergeCell ref="HWW6:HWW14"/>
    <mergeCell ref="HWX6:HWX14"/>
    <mergeCell ref="HWY6:HWY14"/>
    <mergeCell ref="HWZ6:HWZ14"/>
    <mergeCell ref="HXA6:HXA14"/>
    <mergeCell ref="HXB6:HXB14"/>
    <mergeCell ref="HXC6:HXC14"/>
    <mergeCell ref="HXD6:HXD14"/>
    <mergeCell ref="HXE6:HXE14"/>
    <mergeCell ref="HXF6:HXF14"/>
    <mergeCell ref="HXG6:HXG14"/>
    <mergeCell ref="HXH6:HXH14"/>
    <mergeCell ref="HXI6:HXI14"/>
    <mergeCell ref="HXJ6:HXJ14"/>
    <mergeCell ref="HXK6:HXK14"/>
    <mergeCell ref="HXL6:HXL14"/>
    <mergeCell ref="HXM6:HXM14"/>
    <mergeCell ref="HXN6:HXN14"/>
    <mergeCell ref="HXO6:HXO14"/>
    <mergeCell ref="HXP6:HXP14"/>
    <mergeCell ref="HXQ6:HXQ14"/>
    <mergeCell ref="HXR6:HXR14"/>
    <mergeCell ref="HXS6:HXS14"/>
    <mergeCell ref="HXT6:HXT14"/>
    <mergeCell ref="HXU6:HXU14"/>
    <mergeCell ref="HXV6:HXV14"/>
    <mergeCell ref="HXW6:HXW14"/>
    <mergeCell ref="HXX6:HXX14"/>
    <mergeCell ref="HXY6:HXY14"/>
    <mergeCell ref="HXZ6:HXZ14"/>
    <mergeCell ref="HYA6:HYA14"/>
    <mergeCell ref="HYB6:HYB14"/>
    <mergeCell ref="HYC6:HYC14"/>
    <mergeCell ref="HYD6:HYD14"/>
    <mergeCell ref="HYE6:HYE14"/>
    <mergeCell ref="HYF6:HYF14"/>
    <mergeCell ref="HYG6:HYG14"/>
    <mergeCell ref="HYH6:HYH14"/>
    <mergeCell ref="HYI6:HYI14"/>
    <mergeCell ref="HYJ6:HYJ14"/>
    <mergeCell ref="HYK6:HYK14"/>
    <mergeCell ref="HYL6:HYL14"/>
    <mergeCell ref="HYM6:HYM14"/>
    <mergeCell ref="HYN6:HYN14"/>
    <mergeCell ref="HYO6:HYO14"/>
    <mergeCell ref="HYP6:HYP14"/>
    <mergeCell ref="HYQ6:HYQ14"/>
    <mergeCell ref="HYR6:HYR14"/>
    <mergeCell ref="HYS6:HYS14"/>
    <mergeCell ref="HYT6:HYT14"/>
    <mergeCell ref="HYU6:HYU14"/>
    <mergeCell ref="HYV6:HYV14"/>
    <mergeCell ref="HYW6:HYW14"/>
    <mergeCell ref="HYX6:HYX14"/>
    <mergeCell ref="HYY6:HYY14"/>
    <mergeCell ref="HYZ6:HYZ14"/>
    <mergeCell ref="HZA6:HZA14"/>
    <mergeCell ref="HZB6:HZB14"/>
    <mergeCell ref="HZC6:HZC14"/>
    <mergeCell ref="HZD6:HZD14"/>
    <mergeCell ref="HZE6:HZE14"/>
    <mergeCell ref="HZF6:HZF14"/>
    <mergeCell ref="HZG6:HZG14"/>
    <mergeCell ref="HZH6:HZH14"/>
    <mergeCell ref="HZI6:HZI14"/>
    <mergeCell ref="HZJ6:HZJ14"/>
    <mergeCell ref="HZK6:HZK14"/>
    <mergeCell ref="HZL6:HZL14"/>
    <mergeCell ref="HZM6:HZM14"/>
    <mergeCell ref="HZN6:HZN14"/>
    <mergeCell ref="HZO6:HZO14"/>
    <mergeCell ref="HZP6:HZP14"/>
    <mergeCell ref="HZQ6:HZQ14"/>
    <mergeCell ref="HZR6:HZR14"/>
    <mergeCell ref="HZS6:HZS14"/>
    <mergeCell ref="HZT6:HZT14"/>
    <mergeCell ref="HZU6:HZU14"/>
    <mergeCell ref="HZV6:HZV14"/>
    <mergeCell ref="HZW6:HZW14"/>
    <mergeCell ref="HZX6:HZX14"/>
    <mergeCell ref="HZY6:HZY14"/>
    <mergeCell ref="HZZ6:HZZ14"/>
    <mergeCell ref="IAA6:IAA14"/>
    <mergeCell ref="IAB6:IAB14"/>
    <mergeCell ref="IAC6:IAC14"/>
    <mergeCell ref="IAD6:IAD14"/>
    <mergeCell ref="IAE6:IAE14"/>
    <mergeCell ref="IAF6:IAF14"/>
    <mergeCell ref="IAG6:IAG14"/>
    <mergeCell ref="IAH6:IAH14"/>
    <mergeCell ref="IAI6:IAI14"/>
    <mergeCell ref="IAJ6:IAJ14"/>
    <mergeCell ref="IAK6:IAK14"/>
    <mergeCell ref="IAL6:IAL14"/>
    <mergeCell ref="IAM6:IAM14"/>
    <mergeCell ref="IAN6:IAN14"/>
    <mergeCell ref="IAO6:IAO14"/>
    <mergeCell ref="IAP6:IAP14"/>
    <mergeCell ref="IAQ6:IAQ14"/>
    <mergeCell ref="IAR6:IAR14"/>
    <mergeCell ref="IAS6:IAS14"/>
    <mergeCell ref="IAT6:IAT14"/>
    <mergeCell ref="IAU6:IAU14"/>
    <mergeCell ref="IAV6:IAV14"/>
    <mergeCell ref="IAW6:IAW14"/>
    <mergeCell ref="IAX6:IAX14"/>
    <mergeCell ref="IAY6:IAY14"/>
    <mergeCell ref="IAZ6:IAZ14"/>
    <mergeCell ref="IBA6:IBA14"/>
    <mergeCell ref="IBB6:IBB14"/>
    <mergeCell ref="IBC6:IBC14"/>
    <mergeCell ref="IBD6:IBD14"/>
    <mergeCell ref="IBE6:IBE14"/>
    <mergeCell ref="IBF6:IBF14"/>
    <mergeCell ref="IBG6:IBG14"/>
    <mergeCell ref="IBH6:IBH14"/>
    <mergeCell ref="IBI6:IBI14"/>
    <mergeCell ref="IBJ6:IBJ14"/>
    <mergeCell ref="IBK6:IBK14"/>
    <mergeCell ref="IBL6:IBL14"/>
    <mergeCell ref="IBM6:IBM14"/>
    <mergeCell ref="IBN6:IBN14"/>
    <mergeCell ref="IBO6:IBO14"/>
    <mergeCell ref="IBP6:IBP14"/>
    <mergeCell ref="IBQ6:IBQ14"/>
    <mergeCell ref="IBR6:IBR14"/>
    <mergeCell ref="IBS6:IBS14"/>
    <mergeCell ref="IBT6:IBT14"/>
    <mergeCell ref="IBU6:IBU14"/>
    <mergeCell ref="IBV6:IBV14"/>
    <mergeCell ref="IBW6:IBW14"/>
    <mergeCell ref="IBX6:IBX14"/>
    <mergeCell ref="IBY6:IBY14"/>
    <mergeCell ref="IBZ6:IBZ14"/>
    <mergeCell ref="ICA6:ICA14"/>
    <mergeCell ref="ICB6:ICB14"/>
    <mergeCell ref="ICC6:ICC14"/>
    <mergeCell ref="ICD6:ICD14"/>
    <mergeCell ref="ICE6:ICE14"/>
    <mergeCell ref="ICF6:ICF14"/>
    <mergeCell ref="ICG6:ICG14"/>
    <mergeCell ref="ICH6:ICH14"/>
    <mergeCell ref="ICI6:ICI14"/>
    <mergeCell ref="ICJ6:ICJ14"/>
    <mergeCell ref="ICK6:ICK14"/>
    <mergeCell ref="ICL6:ICL14"/>
    <mergeCell ref="ICM6:ICM14"/>
    <mergeCell ref="ICN6:ICN14"/>
    <mergeCell ref="ICO6:ICO14"/>
    <mergeCell ref="ICP6:ICP14"/>
    <mergeCell ref="ICQ6:ICQ14"/>
    <mergeCell ref="ICR6:ICR14"/>
    <mergeCell ref="ICS6:ICS14"/>
    <mergeCell ref="ICT6:ICT14"/>
    <mergeCell ref="ICU6:ICU14"/>
    <mergeCell ref="ICV6:ICV14"/>
    <mergeCell ref="ICW6:ICW14"/>
    <mergeCell ref="ICX6:ICX14"/>
    <mergeCell ref="ICY6:ICY14"/>
    <mergeCell ref="ICZ6:ICZ14"/>
    <mergeCell ref="IDA6:IDA14"/>
    <mergeCell ref="IDB6:IDB14"/>
    <mergeCell ref="IDC6:IDC14"/>
    <mergeCell ref="IDD6:IDD14"/>
    <mergeCell ref="IDE6:IDE14"/>
    <mergeCell ref="IDF6:IDF14"/>
    <mergeCell ref="IDG6:IDG14"/>
    <mergeCell ref="IDH6:IDH14"/>
    <mergeCell ref="IDI6:IDI14"/>
    <mergeCell ref="IDJ6:IDJ14"/>
    <mergeCell ref="IDK6:IDK14"/>
    <mergeCell ref="IDL6:IDL14"/>
    <mergeCell ref="IDM6:IDM14"/>
    <mergeCell ref="IDN6:IDN14"/>
    <mergeCell ref="IDO6:IDO14"/>
    <mergeCell ref="IDP6:IDP14"/>
    <mergeCell ref="IDQ6:IDQ14"/>
    <mergeCell ref="IDR6:IDR14"/>
    <mergeCell ref="IDS6:IDS14"/>
    <mergeCell ref="IDT6:IDT14"/>
    <mergeCell ref="IDU6:IDU14"/>
    <mergeCell ref="IDV6:IDV14"/>
    <mergeCell ref="IDW6:IDW14"/>
    <mergeCell ref="IDX6:IDX14"/>
    <mergeCell ref="IDY6:IDY14"/>
    <mergeCell ref="IDZ6:IDZ14"/>
    <mergeCell ref="IEA6:IEA14"/>
    <mergeCell ref="IEB6:IEB14"/>
    <mergeCell ref="IEC6:IEC14"/>
    <mergeCell ref="IED6:IED14"/>
    <mergeCell ref="IEE6:IEE14"/>
    <mergeCell ref="IEF6:IEF14"/>
    <mergeCell ref="IEG6:IEG14"/>
    <mergeCell ref="IEH6:IEH14"/>
    <mergeCell ref="IEI6:IEI14"/>
    <mergeCell ref="IEJ6:IEJ14"/>
    <mergeCell ref="IEK6:IEK14"/>
    <mergeCell ref="IEL6:IEL14"/>
    <mergeCell ref="IEM6:IEM14"/>
    <mergeCell ref="IEN6:IEN14"/>
    <mergeCell ref="IEO6:IEO14"/>
    <mergeCell ref="IEP6:IEP14"/>
    <mergeCell ref="IEQ6:IEQ14"/>
    <mergeCell ref="IER6:IER14"/>
    <mergeCell ref="IES6:IES14"/>
    <mergeCell ref="IET6:IET14"/>
    <mergeCell ref="IEU6:IEU14"/>
    <mergeCell ref="IEV6:IEV14"/>
    <mergeCell ref="IEW6:IEW14"/>
    <mergeCell ref="IEX6:IEX14"/>
    <mergeCell ref="IEY6:IEY14"/>
    <mergeCell ref="IEZ6:IEZ14"/>
    <mergeCell ref="IFA6:IFA14"/>
    <mergeCell ref="IFB6:IFB14"/>
    <mergeCell ref="IFC6:IFC14"/>
    <mergeCell ref="IFD6:IFD14"/>
    <mergeCell ref="IFE6:IFE14"/>
    <mergeCell ref="IFF6:IFF14"/>
    <mergeCell ref="IFG6:IFG14"/>
    <mergeCell ref="IFH6:IFH14"/>
    <mergeCell ref="IFI6:IFI14"/>
    <mergeCell ref="IFJ6:IFJ14"/>
    <mergeCell ref="IFK6:IFK14"/>
    <mergeCell ref="IFL6:IFL14"/>
    <mergeCell ref="IFM6:IFM14"/>
    <mergeCell ref="IFN6:IFN14"/>
    <mergeCell ref="IFO6:IFO14"/>
    <mergeCell ref="IFP6:IFP14"/>
    <mergeCell ref="IFQ6:IFQ14"/>
    <mergeCell ref="IFR6:IFR14"/>
    <mergeCell ref="IFS6:IFS14"/>
    <mergeCell ref="IFT6:IFT14"/>
    <mergeCell ref="IFU6:IFU14"/>
    <mergeCell ref="IFV6:IFV14"/>
    <mergeCell ref="IFW6:IFW14"/>
    <mergeCell ref="IFX6:IFX14"/>
    <mergeCell ref="IFY6:IFY14"/>
    <mergeCell ref="IFZ6:IFZ14"/>
    <mergeCell ref="IGA6:IGA14"/>
    <mergeCell ref="IGB6:IGB14"/>
    <mergeCell ref="IGC6:IGC14"/>
    <mergeCell ref="IGD6:IGD14"/>
    <mergeCell ref="IGE6:IGE14"/>
    <mergeCell ref="IGF6:IGF14"/>
    <mergeCell ref="IGG6:IGG14"/>
    <mergeCell ref="IGH6:IGH14"/>
    <mergeCell ref="IGI6:IGI14"/>
    <mergeCell ref="IGJ6:IGJ14"/>
    <mergeCell ref="IGK6:IGK14"/>
    <mergeCell ref="IGL6:IGL14"/>
    <mergeCell ref="IGM6:IGM14"/>
    <mergeCell ref="IGN6:IGN14"/>
    <mergeCell ref="IGO6:IGO14"/>
    <mergeCell ref="IGP6:IGP14"/>
    <mergeCell ref="IGQ6:IGQ14"/>
    <mergeCell ref="IGR6:IGR14"/>
    <mergeCell ref="IGS6:IGS14"/>
    <mergeCell ref="IGT6:IGT14"/>
    <mergeCell ref="IGU6:IGU14"/>
    <mergeCell ref="IGV6:IGV14"/>
    <mergeCell ref="IGW6:IGW14"/>
    <mergeCell ref="IGX6:IGX14"/>
    <mergeCell ref="IGY6:IGY14"/>
    <mergeCell ref="IGZ6:IGZ14"/>
    <mergeCell ref="IHA6:IHA14"/>
    <mergeCell ref="IHB6:IHB14"/>
    <mergeCell ref="IHC6:IHC14"/>
    <mergeCell ref="IHD6:IHD14"/>
    <mergeCell ref="IHE6:IHE14"/>
    <mergeCell ref="IHF6:IHF14"/>
    <mergeCell ref="IHG6:IHG14"/>
    <mergeCell ref="IHH6:IHH14"/>
    <mergeCell ref="IHI6:IHI14"/>
    <mergeCell ref="IHJ6:IHJ14"/>
    <mergeCell ref="IHK6:IHK14"/>
    <mergeCell ref="IHL6:IHL14"/>
    <mergeCell ref="IHM6:IHM14"/>
    <mergeCell ref="IHN6:IHN14"/>
    <mergeCell ref="IHO6:IHO14"/>
    <mergeCell ref="IHP6:IHP14"/>
    <mergeCell ref="IHQ6:IHQ14"/>
    <mergeCell ref="IHR6:IHR14"/>
    <mergeCell ref="IHS6:IHS14"/>
    <mergeCell ref="IHT6:IHT14"/>
    <mergeCell ref="IHU6:IHU14"/>
    <mergeCell ref="IHV6:IHV14"/>
    <mergeCell ref="IHW6:IHW14"/>
    <mergeCell ref="IHX6:IHX14"/>
    <mergeCell ref="IHY6:IHY14"/>
    <mergeCell ref="IHZ6:IHZ14"/>
    <mergeCell ref="IIA6:IIA14"/>
    <mergeCell ref="IIB6:IIB14"/>
    <mergeCell ref="IIC6:IIC14"/>
    <mergeCell ref="IID6:IID14"/>
    <mergeCell ref="IIE6:IIE14"/>
    <mergeCell ref="IIF6:IIF14"/>
    <mergeCell ref="IIG6:IIG14"/>
    <mergeCell ref="IIH6:IIH14"/>
    <mergeCell ref="III6:III14"/>
    <mergeCell ref="IIJ6:IIJ14"/>
    <mergeCell ref="IIK6:IIK14"/>
    <mergeCell ref="IIL6:IIL14"/>
    <mergeCell ref="IIM6:IIM14"/>
    <mergeCell ref="IIN6:IIN14"/>
    <mergeCell ref="IIO6:IIO14"/>
    <mergeCell ref="IIP6:IIP14"/>
    <mergeCell ref="IIQ6:IIQ14"/>
    <mergeCell ref="IIR6:IIR14"/>
    <mergeCell ref="IIS6:IIS14"/>
    <mergeCell ref="IIT6:IIT14"/>
    <mergeCell ref="IIU6:IIU14"/>
    <mergeCell ref="IIV6:IIV14"/>
    <mergeCell ref="IIW6:IIW14"/>
    <mergeCell ref="IIX6:IIX14"/>
    <mergeCell ref="IIY6:IIY14"/>
    <mergeCell ref="IIZ6:IIZ14"/>
    <mergeCell ref="IJA6:IJA14"/>
    <mergeCell ref="IJB6:IJB14"/>
    <mergeCell ref="IJC6:IJC14"/>
    <mergeCell ref="IJD6:IJD14"/>
    <mergeCell ref="IJE6:IJE14"/>
    <mergeCell ref="IJF6:IJF14"/>
    <mergeCell ref="IJG6:IJG14"/>
    <mergeCell ref="IJH6:IJH14"/>
    <mergeCell ref="IJI6:IJI14"/>
    <mergeCell ref="IJJ6:IJJ14"/>
    <mergeCell ref="IJK6:IJK14"/>
    <mergeCell ref="IJL6:IJL14"/>
    <mergeCell ref="IJM6:IJM14"/>
    <mergeCell ref="IJN6:IJN14"/>
    <mergeCell ref="IJO6:IJO14"/>
    <mergeCell ref="IJP6:IJP14"/>
    <mergeCell ref="IJQ6:IJQ14"/>
    <mergeCell ref="IJR6:IJR14"/>
    <mergeCell ref="IJS6:IJS14"/>
    <mergeCell ref="IJT6:IJT14"/>
    <mergeCell ref="IJU6:IJU14"/>
    <mergeCell ref="IJV6:IJV14"/>
    <mergeCell ref="IJW6:IJW14"/>
    <mergeCell ref="IJX6:IJX14"/>
    <mergeCell ref="IJY6:IJY14"/>
    <mergeCell ref="IJZ6:IJZ14"/>
    <mergeCell ref="IKA6:IKA14"/>
    <mergeCell ref="IKB6:IKB14"/>
    <mergeCell ref="IKC6:IKC14"/>
    <mergeCell ref="IKD6:IKD14"/>
    <mergeCell ref="IKE6:IKE14"/>
    <mergeCell ref="IKF6:IKF14"/>
    <mergeCell ref="IKG6:IKG14"/>
    <mergeCell ref="IKH6:IKH14"/>
    <mergeCell ref="IKI6:IKI14"/>
    <mergeCell ref="IKJ6:IKJ14"/>
    <mergeCell ref="IKK6:IKK14"/>
    <mergeCell ref="IKL6:IKL14"/>
    <mergeCell ref="IKM6:IKM14"/>
    <mergeCell ref="IKN6:IKN14"/>
    <mergeCell ref="IKO6:IKO14"/>
    <mergeCell ref="IKP6:IKP14"/>
    <mergeCell ref="IKQ6:IKQ14"/>
    <mergeCell ref="IKR6:IKR14"/>
    <mergeCell ref="IKS6:IKS14"/>
    <mergeCell ref="IKT6:IKT14"/>
    <mergeCell ref="IKU6:IKU14"/>
    <mergeCell ref="IKV6:IKV14"/>
    <mergeCell ref="IKW6:IKW14"/>
    <mergeCell ref="IKX6:IKX14"/>
    <mergeCell ref="IKY6:IKY14"/>
    <mergeCell ref="IKZ6:IKZ14"/>
    <mergeCell ref="ILA6:ILA14"/>
    <mergeCell ref="ILB6:ILB14"/>
    <mergeCell ref="ILC6:ILC14"/>
    <mergeCell ref="ILD6:ILD14"/>
    <mergeCell ref="ILE6:ILE14"/>
    <mergeCell ref="ILF6:ILF14"/>
    <mergeCell ref="ILG6:ILG14"/>
    <mergeCell ref="ILH6:ILH14"/>
    <mergeCell ref="ILI6:ILI14"/>
    <mergeCell ref="ILJ6:ILJ14"/>
    <mergeCell ref="ILK6:ILK14"/>
    <mergeCell ref="ILL6:ILL14"/>
    <mergeCell ref="ILM6:ILM14"/>
    <mergeCell ref="ILN6:ILN14"/>
    <mergeCell ref="ILO6:ILO14"/>
    <mergeCell ref="ILP6:ILP14"/>
    <mergeCell ref="ILQ6:ILQ14"/>
    <mergeCell ref="ILR6:ILR14"/>
    <mergeCell ref="ILS6:ILS14"/>
    <mergeCell ref="ILT6:ILT14"/>
    <mergeCell ref="ILU6:ILU14"/>
    <mergeCell ref="ILV6:ILV14"/>
    <mergeCell ref="ILW6:ILW14"/>
    <mergeCell ref="ILX6:ILX14"/>
    <mergeCell ref="ILY6:ILY14"/>
    <mergeCell ref="ILZ6:ILZ14"/>
    <mergeCell ref="IMA6:IMA14"/>
    <mergeCell ref="IMB6:IMB14"/>
    <mergeCell ref="IMC6:IMC14"/>
    <mergeCell ref="IMD6:IMD14"/>
    <mergeCell ref="IME6:IME14"/>
    <mergeCell ref="IMF6:IMF14"/>
    <mergeCell ref="IMG6:IMG14"/>
    <mergeCell ref="IMH6:IMH14"/>
    <mergeCell ref="IMI6:IMI14"/>
    <mergeCell ref="IMJ6:IMJ14"/>
    <mergeCell ref="IMK6:IMK14"/>
    <mergeCell ref="IML6:IML14"/>
    <mergeCell ref="IMM6:IMM14"/>
    <mergeCell ref="IMN6:IMN14"/>
    <mergeCell ref="IMO6:IMO14"/>
    <mergeCell ref="IMP6:IMP14"/>
    <mergeCell ref="IMQ6:IMQ14"/>
    <mergeCell ref="IMR6:IMR14"/>
    <mergeCell ref="IMS6:IMS14"/>
    <mergeCell ref="IMT6:IMT14"/>
    <mergeCell ref="IMU6:IMU14"/>
    <mergeCell ref="IMV6:IMV14"/>
    <mergeCell ref="IMW6:IMW14"/>
    <mergeCell ref="IMX6:IMX14"/>
    <mergeCell ref="IMY6:IMY14"/>
    <mergeCell ref="IMZ6:IMZ14"/>
    <mergeCell ref="INA6:INA14"/>
    <mergeCell ref="INB6:INB14"/>
    <mergeCell ref="INC6:INC14"/>
    <mergeCell ref="IND6:IND14"/>
    <mergeCell ref="INE6:INE14"/>
    <mergeCell ref="INF6:INF14"/>
    <mergeCell ref="ING6:ING14"/>
    <mergeCell ref="INH6:INH14"/>
    <mergeCell ref="INI6:INI14"/>
    <mergeCell ref="INJ6:INJ14"/>
    <mergeCell ref="INK6:INK14"/>
    <mergeCell ref="INL6:INL14"/>
    <mergeCell ref="INM6:INM14"/>
    <mergeCell ref="INN6:INN14"/>
    <mergeCell ref="INO6:INO14"/>
    <mergeCell ref="INP6:INP14"/>
    <mergeCell ref="INQ6:INQ14"/>
    <mergeCell ref="INR6:INR14"/>
    <mergeCell ref="INS6:INS14"/>
    <mergeCell ref="INT6:INT14"/>
    <mergeCell ref="INU6:INU14"/>
    <mergeCell ref="INV6:INV14"/>
    <mergeCell ref="INW6:INW14"/>
    <mergeCell ref="INX6:INX14"/>
    <mergeCell ref="INY6:INY14"/>
    <mergeCell ref="INZ6:INZ14"/>
    <mergeCell ref="IOA6:IOA14"/>
    <mergeCell ref="IOB6:IOB14"/>
    <mergeCell ref="IOC6:IOC14"/>
    <mergeCell ref="IOD6:IOD14"/>
    <mergeCell ref="IOE6:IOE14"/>
    <mergeCell ref="IOF6:IOF14"/>
    <mergeCell ref="IOG6:IOG14"/>
    <mergeCell ref="IOH6:IOH14"/>
    <mergeCell ref="IOI6:IOI14"/>
    <mergeCell ref="IOJ6:IOJ14"/>
    <mergeCell ref="IOK6:IOK14"/>
    <mergeCell ref="IOL6:IOL14"/>
    <mergeCell ref="IOM6:IOM14"/>
    <mergeCell ref="ION6:ION14"/>
    <mergeCell ref="IOO6:IOO14"/>
    <mergeCell ref="IOP6:IOP14"/>
    <mergeCell ref="IOQ6:IOQ14"/>
    <mergeCell ref="IOR6:IOR14"/>
    <mergeCell ref="IOS6:IOS14"/>
    <mergeCell ref="IOT6:IOT14"/>
    <mergeCell ref="IOU6:IOU14"/>
    <mergeCell ref="IOV6:IOV14"/>
    <mergeCell ref="IOW6:IOW14"/>
    <mergeCell ref="IOX6:IOX14"/>
    <mergeCell ref="IOY6:IOY14"/>
    <mergeCell ref="IOZ6:IOZ14"/>
    <mergeCell ref="IPA6:IPA14"/>
    <mergeCell ref="IPB6:IPB14"/>
    <mergeCell ref="IPC6:IPC14"/>
    <mergeCell ref="IPD6:IPD14"/>
    <mergeCell ref="IPE6:IPE14"/>
    <mergeCell ref="IPF6:IPF14"/>
    <mergeCell ref="IPG6:IPG14"/>
    <mergeCell ref="IPH6:IPH14"/>
    <mergeCell ref="IPI6:IPI14"/>
    <mergeCell ref="IPJ6:IPJ14"/>
    <mergeCell ref="IPK6:IPK14"/>
    <mergeCell ref="IPL6:IPL14"/>
    <mergeCell ref="IPM6:IPM14"/>
    <mergeCell ref="IPN6:IPN14"/>
    <mergeCell ref="IPO6:IPO14"/>
    <mergeCell ref="IPP6:IPP14"/>
    <mergeCell ref="IPQ6:IPQ14"/>
    <mergeCell ref="IPR6:IPR14"/>
    <mergeCell ref="IPS6:IPS14"/>
    <mergeCell ref="IPT6:IPT14"/>
    <mergeCell ref="IPU6:IPU14"/>
    <mergeCell ref="IPV6:IPV14"/>
    <mergeCell ref="IPW6:IPW14"/>
    <mergeCell ref="IPX6:IPX14"/>
    <mergeCell ref="IPY6:IPY14"/>
    <mergeCell ref="IPZ6:IPZ14"/>
    <mergeCell ref="IQA6:IQA14"/>
    <mergeCell ref="IQB6:IQB14"/>
    <mergeCell ref="IQC6:IQC14"/>
    <mergeCell ref="IQD6:IQD14"/>
    <mergeCell ref="IQE6:IQE14"/>
    <mergeCell ref="IQF6:IQF14"/>
    <mergeCell ref="IQG6:IQG14"/>
    <mergeCell ref="IQH6:IQH14"/>
    <mergeCell ref="IQI6:IQI14"/>
    <mergeCell ref="IQJ6:IQJ14"/>
    <mergeCell ref="IQK6:IQK14"/>
    <mergeCell ref="IQL6:IQL14"/>
    <mergeCell ref="IQM6:IQM14"/>
    <mergeCell ref="IQN6:IQN14"/>
    <mergeCell ref="IQO6:IQO14"/>
    <mergeCell ref="IQP6:IQP14"/>
    <mergeCell ref="IQQ6:IQQ14"/>
    <mergeCell ref="IQR6:IQR14"/>
    <mergeCell ref="IQS6:IQS14"/>
    <mergeCell ref="IQT6:IQT14"/>
    <mergeCell ref="IQU6:IQU14"/>
    <mergeCell ref="IQV6:IQV14"/>
    <mergeCell ref="IQW6:IQW14"/>
    <mergeCell ref="IQX6:IQX14"/>
    <mergeCell ref="IQY6:IQY14"/>
    <mergeCell ref="IQZ6:IQZ14"/>
    <mergeCell ref="IRA6:IRA14"/>
    <mergeCell ref="IRB6:IRB14"/>
    <mergeCell ref="IRC6:IRC14"/>
    <mergeCell ref="IRD6:IRD14"/>
    <mergeCell ref="IRE6:IRE14"/>
    <mergeCell ref="IRF6:IRF14"/>
    <mergeCell ref="IRG6:IRG14"/>
    <mergeCell ref="IRH6:IRH14"/>
    <mergeCell ref="IRI6:IRI14"/>
    <mergeCell ref="IRJ6:IRJ14"/>
    <mergeCell ref="IRK6:IRK14"/>
    <mergeCell ref="IRL6:IRL14"/>
    <mergeCell ref="IRM6:IRM14"/>
    <mergeCell ref="IRN6:IRN14"/>
    <mergeCell ref="IRO6:IRO14"/>
    <mergeCell ref="IRP6:IRP14"/>
    <mergeCell ref="IRQ6:IRQ14"/>
    <mergeCell ref="IRR6:IRR14"/>
    <mergeCell ref="IRS6:IRS14"/>
    <mergeCell ref="IRT6:IRT14"/>
    <mergeCell ref="IRU6:IRU14"/>
    <mergeCell ref="IRV6:IRV14"/>
    <mergeCell ref="IRW6:IRW14"/>
    <mergeCell ref="IRX6:IRX14"/>
    <mergeCell ref="IRY6:IRY14"/>
    <mergeCell ref="IRZ6:IRZ14"/>
    <mergeCell ref="ISA6:ISA14"/>
    <mergeCell ref="ISB6:ISB14"/>
    <mergeCell ref="ISC6:ISC14"/>
    <mergeCell ref="ISD6:ISD14"/>
    <mergeCell ref="ISE6:ISE14"/>
    <mergeCell ref="ISF6:ISF14"/>
    <mergeCell ref="ISG6:ISG14"/>
    <mergeCell ref="ISH6:ISH14"/>
    <mergeCell ref="ISI6:ISI14"/>
    <mergeCell ref="ISJ6:ISJ14"/>
    <mergeCell ref="ISK6:ISK14"/>
    <mergeCell ref="ISL6:ISL14"/>
    <mergeCell ref="ISM6:ISM14"/>
    <mergeCell ref="ISN6:ISN14"/>
    <mergeCell ref="ISO6:ISO14"/>
    <mergeCell ref="ISP6:ISP14"/>
    <mergeCell ref="ISQ6:ISQ14"/>
    <mergeCell ref="ISR6:ISR14"/>
    <mergeCell ref="ISS6:ISS14"/>
    <mergeCell ref="IST6:IST14"/>
    <mergeCell ref="ISU6:ISU14"/>
    <mergeCell ref="ISV6:ISV14"/>
    <mergeCell ref="ISW6:ISW14"/>
    <mergeCell ref="ISX6:ISX14"/>
    <mergeCell ref="ISY6:ISY14"/>
    <mergeCell ref="ISZ6:ISZ14"/>
    <mergeCell ref="ITA6:ITA14"/>
    <mergeCell ref="ITB6:ITB14"/>
    <mergeCell ref="ITC6:ITC14"/>
    <mergeCell ref="ITD6:ITD14"/>
    <mergeCell ref="ITE6:ITE14"/>
    <mergeCell ref="ITF6:ITF14"/>
    <mergeCell ref="ITG6:ITG14"/>
    <mergeCell ref="ITH6:ITH14"/>
    <mergeCell ref="ITI6:ITI14"/>
    <mergeCell ref="ITJ6:ITJ14"/>
    <mergeCell ref="ITK6:ITK14"/>
    <mergeCell ref="ITL6:ITL14"/>
    <mergeCell ref="ITM6:ITM14"/>
    <mergeCell ref="ITN6:ITN14"/>
    <mergeCell ref="ITO6:ITO14"/>
    <mergeCell ref="ITP6:ITP14"/>
    <mergeCell ref="ITQ6:ITQ14"/>
    <mergeCell ref="ITR6:ITR14"/>
    <mergeCell ref="ITS6:ITS14"/>
    <mergeCell ref="ITT6:ITT14"/>
    <mergeCell ref="ITU6:ITU14"/>
    <mergeCell ref="ITV6:ITV14"/>
    <mergeCell ref="ITW6:ITW14"/>
    <mergeCell ref="ITX6:ITX14"/>
    <mergeCell ref="ITY6:ITY14"/>
    <mergeCell ref="ITZ6:ITZ14"/>
    <mergeCell ref="IUA6:IUA14"/>
    <mergeCell ref="IUB6:IUB14"/>
    <mergeCell ref="IUC6:IUC14"/>
    <mergeCell ref="IUD6:IUD14"/>
    <mergeCell ref="IUE6:IUE14"/>
    <mergeCell ref="IUF6:IUF14"/>
    <mergeCell ref="IUG6:IUG14"/>
    <mergeCell ref="IUH6:IUH14"/>
    <mergeCell ref="IUI6:IUI14"/>
    <mergeCell ref="IUJ6:IUJ14"/>
    <mergeCell ref="IUK6:IUK14"/>
    <mergeCell ref="IUL6:IUL14"/>
    <mergeCell ref="IUM6:IUM14"/>
    <mergeCell ref="IUN6:IUN14"/>
    <mergeCell ref="IUO6:IUO14"/>
    <mergeCell ref="IUP6:IUP14"/>
    <mergeCell ref="IUQ6:IUQ14"/>
    <mergeCell ref="IUR6:IUR14"/>
    <mergeCell ref="IUS6:IUS14"/>
    <mergeCell ref="IUT6:IUT14"/>
    <mergeCell ref="IUU6:IUU14"/>
    <mergeCell ref="IUV6:IUV14"/>
    <mergeCell ref="IUW6:IUW14"/>
    <mergeCell ref="IUX6:IUX14"/>
    <mergeCell ref="IUY6:IUY14"/>
    <mergeCell ref="IUZ6:IUZ14"/>
    <mergeCell ref="IVA6:IVA14"/>
    <mergeCell ref="IVB6:IVB14"/>
    <mergeCell ref="IVC6:IVC14"/>
    <mergeCell ref="IVD6:IVD14"/>
    <mergeCell ref="IVE6:IVE14"/>
    <mergeCell ref="IVF6:IVF14"/>
    <mergeCell ref="IVG6:IVG14"/>
    <mergeCell ref="IVH6:IVH14"/>
    <mergeCell ref="IVI6:IVI14"/>
    <mergeCell ref="IVJ6:IVJ14"/>
    <mergeCell ref="IVK6:IVK14"/>
    <mergeCell ref="IVL6:IVL14"/>
    <mergeCell ref="IVM6:IVM14"/>
    <mergeCell ref="IVN6:IVN14"/>
    <mergeCell ref="IVO6:IVO14"/>
    <mergeCell ref="IVP6:IVP14"/>
    <mergeCell ref="IVQ6:IVQ14"/>
    <mergeCell ref="IVR6:IVR14"/>
    <mergeCell ref="IVS6:IVS14"/>
    <mergeCell ref="IVT6:IVT14"/>
    <mergeCell ref="IVU6:IVU14"/>
    <mergeCell ref="IVV6:IVV14"/>
    <mergeCell ref="IVW6:IVW14"/>
    <mergeCell ref="IVX6:IVX14"/>
    <mergeCell ref="IVY6:IVY14"/>
    <mergeCell ref="IVZ6:IVZ14"/>
    <mergeCell ref="IWA6:IWA14"/>
    <mergeCell ref="IWB6:IWB14"/>
    <mergeCell ref="IWC6:IWC14"/>
    <mergeCell ref="IWD6:IWD14"/>
    <mergeCell ref="IWE6:IWE14"/>
    <mergeCell ref="IWF6:IWF14"/>
    <mergeCell ref="IWG6:IWG14"/>
    <mergeCell ref="IWH6:IWH14"/>
    <mergeCell ref="IWI6:IWI14"/>
    <mergeCell ref="IWJ6:IWJ14"/>
    <mergeCell ref="IWK6:IWK14"/>
    <mergeCell ref="IWL6:IWL14"/>
    <mergeCell ref="IWM6:IWM14"/>
    <mergeCell ref="IWN6:IWN14"/>
    <mergeCell ref="IWO6:IWO14"/>
    <mergeCell ref="IWP6:IWP14"/>
    <mergeCell ref="IWQ6:IWQ14"/>
    <mergeCell ref="IWR6:IWR14"/>
    <mergeCell ref="IWS6:IWS14"/>
    <mergeCell ref="IWT6:IWT14"/>
    <mergeCell ref="IWU6:IWU14"/>
    <mergeCell ref="IWV6:IWV14"/>
    <mergeCell ref="IWW6:IWW14"/>
    <mergeCell ref="IWX6:IWX14"/>
    <mergeCell ref="IWY6:IWY14"/>
    <mergeCell ref="IWZ6:IWZ14"/>
    <mergeCell ref="IXA6:IXA14"/>
    <mergeCell ref="IXB6:IXB14"/>
    <mergeCell ref="IXC6:IXC14"/>
    <mergeCell ref="IXD6:IXD14"/>
    <mergeCell ref="IXE6:IXE14"/>
    <mergeCell ref="IXF6:IXF14"/>
    <mergeCell ref="IXG6:IXG14"/>
    <mergeCell ref="IXH6:IXH14"/>
    <mergeCell ref="IXI6:IXI14"/>
    <mergeCell ref="IXJ6:IXJ14"/>
    <mergeCell ref="IXK6:IXK14"/>
    <mergeCell ref="IXL6:IXL14"/>
    <mergeCell ref="IXM6:IXM14"/>
    <mergeCell ref="IXN6:IXN14"/>
    <mergeCell ref="IXO6:IXO14"/>
    <mergeCell ref="IXP6:IXP14"/>
    <mergeCell ref="IXQ6:IXQ14"/>
    <mergeCell ref="IXR6:IXR14"/>
    <mergeCell ref="IXS6:IXS14"/>
    <mergeCell ref="IXT6:IXT14"/>
    <mergeCell ref="IXU6:IXU14"/>
    <mergeCell ref="IXV6:IXV14"/>
    <mergeCell ref="IXW6:IXW14"/>
    <mergeCell ref="IXX6:IXX14"/>
    <mergeCell ref="IXY6:IXY14"/>
    <mergeCell ref="IXZ6:IXZ14"/>
    <mergeCell ref="IYA6:IYA14"/>
    <mergeCell ref="IYB6:IYB14"/>
    <mergeCell ref="IYC6:IYC14"/>
    <mergeCell ref="IYD6:IYD14"/>
    <mergeCell ref="IYE6:IYE14"/>
    <mergeCell ref="IYF6:IYF14"/>
    <mergeCell ref="IYG6:IYG14"/>
    <mergeCell ref="IYH6:IYH14"/>
    <mergeCell ref="IYI6:IYI14"/>
    <mergeCell ref="IYJ6:IYJ14"/>
    <mergeCell ref="IYK6:IYK14"/>
    <mergeCell ref="IYL6:IYL14"/>
    <mergeCell ref="IYM6:IYM14"/>
    <mergeCell ref="IYN6:IYN14"/>
    <mergeCell ref="IYO6:IYO14"/>
    <mergeCell ref="IYP6:IYP14"/>
    <mergeCell ref="IYQ6:IYQ14"/>
    <mergeCell ref="IYR6:IYR14"/>
    <mergeCell ref="IYS6:IYS14"/>
    <mergeCell ref="IYT6:IYT14"/>
    <mergeCell ref="IYU6:IYU14"/>
    <mergeCell ref="IYV6:IYV14"/>
    <mergeCell ref="IYW6:IYW14"/>
    <mergeCell ref="IYX6:IYX14"/>
    <mergeCell ref="IYY6:IYY14"/>
    <mergeCell ref="IYZ6:IYZ14"/>
    <mergeCell ref="IZA6:IZA14"/>
    <mergeCell ref="IZB6:IZB14"/>
    <mergeCell ref="IZC6:IZC14"/>
    <mergeCell ref="IZD6:IZD14"/>
    <mergeCell ref="IZE6:IZE14"/>
    <mergeCell ref="IZF6:IZF14"/>
    <mergeCell ref="IZG6:IZG14"/>
    <mergeCell ref="IZH6:IZH14"/>
    <mergeCell ref="IZI6:IZI14"/>
    <mergeCell ref="IZJ6:IZJ14"/>
    <mergeCell ref="IZK6:IZK14"/>
    <mergeCell ref="IZL6:IZL14"/>
    <mergeCell ref="IZM6:IZM14"/>
    <mergeCell ref="IZN6:IZN14"/>
    <mergeCell ref="IZO6:IZO14"/>
    <mergeCell ref="IZP6:IZP14"/>
    <mergeCell ref="IZQ6:IZQ14"/>
    <mergeCell ref="IZR6:IZR14"/>
    <mergeCell ref="IZS6:IZS14"/>
    <mergeCell ref="IZT6:IZT14"/>
    <mergeCell ref="IZU6:IZU14"/>
    <mergeCell ref="IZV6:IZV14"/>
    <mergeCell ref="IZW6:IZW14"/>
    <mergeCell ref="IZX6:IZX14"/>
    <mergeCell ref="IZY6:IZY14"/>
    <mergeCell ref="IZZ6:IZZ14"/>
    <mergeCell ref="JAA6:JAA14"/>
    <mergeCell ref="JAB6:JAB14"/>
    <mergeCell ref="JAC6:JAC14"/>
    <mergeCell ref="JAD6:JAD14"/>
    <mergeCell ref="JAE6:JAE14"/>
    <mergeCell ref="JAF6:JAF14"/>
    <mergeCell ref="JAG6:JAG14"/>
    <mergeCell ref="JAH6:JAH14"/>
    <mergeCell ref="JAI6:JAI14"/>
    <mergeCell ref="JAJ6:JAJ14"/>
    <mergeCell ref="JAK6:JAK14"/>
    <mergeCell ref="JAL6:JAL14"/>
    <mergeCell ref="JAM6:JAM14"/>
    <mergeCell ref="JAN6:JAN14"/>
    <mergeCell ref="JAO6:JAO14"/>
    <mergeCell ref="JAP6:JAP14"/>
    <mergeCell ref="JAQ6:JAQ14"/>
    <mergeCell ref="JAR6:JAR14"/>
    <mergeCell ref="JAS6:JAS14"/>
    <mergeCell ref="JAT6:JAT14"/>
    <mergeCell ref="JAU6:JAU14"/>
    <mergeCell ref="JAV6:JAV14"/>
    <mergeCell ref="JAW6:JAW14"/>
    <mergeCell ref="JAX6:JAX14"/>
    <mergeCell ref="JAY6:JAY14"/>
    <mergeCell ref="JAZ6:JAZ14"/>
    <mergeCell ref="JBA6:JBA14"/>
    <mergeCell ref="JBB6:JBB14"/>
    <mergeCell ref="JBC6:JBC14"/>
    <mergeCell ref="JBD6:JBD14"/>
    <mergeCell ref="JBE6:JBE14"/>
    <mergeCell ref="JBF6:JBF14"/>
    <mergeCell ref="JBG6:JBG14"/>
    <mergeCell ref="JBH6:JBH14"/>
    <mergeCell ref="JBI6:JBI14"/>
    <mergeCell ref="JBJ6:JBJ14"/>
    <mergeCell ref="JBK6:JBK14"/>
    <mergeCell ref="JBL6:JBL14"/>
    <mergeCell ref="JBM6:JBM14"/>
    <mergeCell ref="JBN6:JBN14"/>
    <mergeCell ref="JBO6:JBO14"/>
    <mergeCell ref="JBP6:JBP14"/>
    <mergeCell ref="JBQ6:JBQ14"/>
    <mergeCell ref="JBR6:JBR14"/>
    <mergeCell ref="JBS6:JBS14"/>
    <mergeCell ref="JBT6:JBT14"/>
    <mergeCell ref="JBU6:JBU14"/>
    <mergeCell ref="JBV6:JBV14"/>
    <mergeCell ref="JBW6:JBW14"/>
    <mergeCell ref="JBX6:JBX14"/>
    <mergeCell ref="JBY6:JBY14"/>
    <mergeCell ref="JBZ6:JBZ14"/>
    <mergeCell ref="JCA6:JCA14"/>
    <mergeCell ref="JCB6:JCB14"/>
    <mergeCell ref="JCC6:JCC14"/>
    <mergeCell ref="JCD6:JCD14"/>
    <mergeCell ref="JCE6:JCE14"/>
    <mergeCell ref="JCF6:JCF14"/>
    <mergeCell ref="JCG6:JCG14"/>
    <mergeCell ref="JCH6:JCH14"/>
    <mergeCell ref="JCI6:JCI14"/>
    <mergeCell ref="JCJ6:JCJ14"/>
    <mergeCell ref="JCK6:JCK14"/>
    <mergeCell ref="JCL6:JCL14"/>
    <mergeCell ref="JCM6:JCM14"/>
    <mergeCell ref="JCN6:JCN14"/>
    <mergeCell ref="JCO6:JCO14"/>
    <mergeCell ref="JCP6:JCP14"/>
    <mergeCell ref="JCQ6:JCQ14"/>
    <mergeCell ref="JCR6:JCR14"/>
    <mergeCell ref="JCS6:JCS14"/>
    <mergeCell ref="JCT6:JCT14"/>
    <mergeCell ref="JCU6:JCU14"/>
    <mergeCell ref="JCV6:JCV14"/>
    <mergeCell ref="JCW6:JCW14"/>
    <mergeCell ref="JCX6:JCX14"/>
    <mergeCell ref="JCY6:JCY14"/>
    <mergeCell ref="JCZ6:JCZ14"/>
    <mergeCell ref="JDA6:JDA14"/>
    <mergeCell ref="JDB6:JDB14"/>
    <mergeCell ref="JDC6:JDC14"/>
    <mergeCell ref="JDD6:JDD14"/>
    <mergeCell ref="JDE6:JDE14"/>
    <mergeCell ref="JDF6:JDF14"/>
    <mergeCell ref="JDG6:JDG14"/>
    <mergeCell ref="JDH6:JDH14"/>
    <mergeCell ref="JDI6:JDI14"/>
    <mergeCell ref="JDJ6:JDJ14"/>
    <mergeCell ref="JDK6:JDK14"/>
    <mergeCell ref="JDL6:JDL14"/>
    <mergeCell ref="JDM6:JDM14"/>
    <mergeCell ref="JDN6:JDN14"/>
    <mergeCell ref="JDO6:JDO14"/>
    <mergeCell ref="JDP6:JDP14"/>
    <mergeCell ref="JDQ6:JDQ14"/>
    <mergeCell ref="JDR6:JDR14"/>
    <mergeCell ref="JDS6:JDS14"/>
    <mergeCell ref="JDT6:JDT14"/>
    <mergeCell ref="JDU6:JDU14"/>
    <mergeCell ref="JDV6:JDV14"/>
    <mergeCell ref="JDW6:JDW14"/>
    <mergeCell ref="JDX6:JDX14"/>
    <mergeCell ref="JDY6:JDY14"/>
    <mergeCell ref="JDZ6:JDZ14"/>
    <mergeCell ref="JEA6:JEA14"/>
    <mergeCell ref="JEB6:JEB14"/>
    <mergeCell ref="JEC6:JEC14"/>
    <mergeCell ref="JED6:JED14"/>
    <mergeCell ref="JEE6:JEE14"/>
    <mergeCell ref="JEF6:JEF14"/>
    <mergeCell ref="JEG6:JEG14"/>
    <mergeCell ref="JEH6:JEH14"/>
    <mergeCell ref="JEI6:JEI14"/>
    <mergeCell ref="JEJ6:JEJ14"/>
    <mergeCell ref="JEK6:JEK14"/>
    <mergeCell ref="JEL6:JEL14"/>
    <mergeCell ref="JEM6:JEM14"/>
    <mergeCell ref="JEN6:JEN14"/>
    <mergeCell ref="JEO6:JEO14"/>
    <mergeCell ref="JEP6:JEP14"/>
    <mergeCell ref="JEQ6:JEQ14"/>
    <mergeCell ref="JER6:JER14"/>
    <mergeCell ref="JES6:JES14"/>
    <mergeCell ref="JET6:JET14"/>
    <mergeCell ref="JEU6:JEU14"/>
    <mergeCell ref="JEV6:JEV14"/>
    <mergeCell ref="JEW6:JEW14"/>
    <mergeCell ref="JEX6:JEX14"/>
    <mergeCell ref="JEY6:JEY14"/>
    <mergeCell ref="JEZ6:JEZ14"/>
    <mergeCell ref="JFA6:JFA14"/>
    <mergeCell ref="JFB6:JFB14"/>
    <mergeCell ref="JFC6:JFC14"/>
    <mergeCell ref="JFD6:JFD14"/>
    <mergeCell ref="JFE6:JFE14"/>
    <mergeCell ref="JFF6:JFF14"/>
    <mergeCell ref="JFG6:JFG14"/>
    <mergeCell ref="JFH6:JFH14"/>
    <mergeCell ref="JFI6:JFI14"/>
    <mergeCell ref="JFJ6:JFJ14"/>
    <mergeCell ref="JFK6:JFK14"/>
    <mergeCell ref="JFL6:JFL14"/>
    <mergeCell ref="JFM6:JFM14"/>
    <mergeCell ref="JFN6:JFN14"/>
    <mergeCell ref="JFO6:JFO14"/>
    <mergeCell ref="JFP6:JFP14"/>
    <mergeCell ref="JFQ6:JFQ14"/>
    <mergeCell ref="JFR6:JFR14"/>
    <mergeCell ref="JFS6:JFS14"/>
    <mergeCell ref="JFT6:JFT14"/>
    <mergeCell ref="JFU6:JFU14"/>
    <mergeCell ref="JFV6:JFV14"/>
    <mergeCell ref="JFW6:JFW14"/>
    <mergeCell ref="JFX6:JFX14"/>
    <mergeCell ref="JFY6:JFY14"/>
    <mergeCell ref="JFZ6:JFZ14"/>
    <mergeCell ref="JGA6:JGA14"/>
    <mergeCell ref="JGB6:JGB14"/>
    <mergeCell ref="JGC6:JGC14"/>
    <mergeCell ref="JGD6:JGD14"/>
    <mergeCell ref="JGE6:JGE14"/>
    <mergeCell ref="JGF6:JGF14"/>
    <mergeCell ref="JGG6:JGG14"/>
    <mergeCell ref="JGH6:JGH14"/>
    <mergeCell ref="JGI6:JGI14"/>
    <mergeCell ref="JGJ6:JGJ14"/>
    <mergeCell ref="JGK6:JGK14"/>
    <mergeCell ref="JGL6:JGL14"/>
    <mergeCell ref="JGM6:JGM14"/>
    <mergeCell ref="JGN6:JGN14"/>
    <mergeCell ref="JGO6:JGO14"/>
    <mergeCell ref="JGP6:JGP14"/>
    <mergeCell ref="JGQ6:JGQ14"/>
    <mergeCell ref="JGR6:JGR14"/>
    <mergeCell ref="JGS6:JGS14"/>
    <mergeCell ref="JGT6:JGT14"/>
    <mergeCell ref="JGU6:JGU14"/>
    <mergeCell ref="JGV6:JGV14"/>
    <mergeCell ref="JGW6:JGW14"/>
    <mergeCell ref="JGX6:JGX14"/>
    <mergeCell ref="JGY6:JGY14"/>
    <mergeCell ref="JGZ6:JGZ14"/>
    <mergeCell ref="JHA6:JHA14"/>
    <mergeCell ref="JHB6:JHB14"/>
    <mergeCell ref="JHC6:JHC14"/>
    <mergeCell ref="JHD6:JHD14"/>
    <mergeCell ref="JHE6:JHE14"/>
    <mergeCell ref="JHF6:JHF14"/>
    <mergeCell ref="JHG6:JHG14"/>
    <mergeCell ref="JHH6:JHH14"/>
    <mergeCell ref="JHI6:JHI14"/>
    <mergeCell ref="JHJ6:JHJ14"/>
    <mergeCell ref="JHK6:JHK14"/>
    <mergeCell ref="JHL6:JHL14"/>
    <mergeCell ref="JHM6:JHM14"/>
    <mergeCell ref="JHN6:JHN14"/>
    <mergeCell ref="JHO6:JHO14"/>
    <mergeCell ref="JHP6:JHP14"/>
    <mergeCell ref="JHQ6:JHQ14"/>
    <mergeCell ref="JHR6:JHR14"/>
    <mergeCell ref="JHS6:JHS14"/>
    <mergeCell ref="JHT6:JHT14"/>
    <mergeCell ref="JHU6:JHU14"/>
    <mergeCell ref="JHV6:JHV14"/>
    <mergeCell ref="JHW6:JHW14"/>
    <mergeCell ref="JHX6:JHX14"/>
    <mergeCell ref="JHY6:JHY14"/>
    <mergeCell ref="JHZ6:JHZ14"/>
    <mergeCell ref="JIA6:JIA14"/>
    <mergeCell ref="JIB6:JIB14"/>
    <mergeCell ref="JIC6:JIC14"/>
    <mergeCell ref="JID6:JID14"/>
    <mergeCell ref="JIE6:JIE14"/>
    <mergeCell ref="JIF6:JIF14"/>
    <mergeCell ref="JIG6:JIG14"/>
    <mergeCell ref="JIH6:JIH14"/>
    <mergeCell ref="JII6:JII14"/>
    <mergeCell ref="JIJ6:JIJ14"/>
    <mergeCell ref="JIK6:JIK14"/>
    <mergeCell ref="JIL6:JIL14"/>
    <mergeCell ref="JIM6:JIM14"/>
    <mergeCell ref="JIN6:JIN14"/>
    <mergeCell ref="JIO6:JIO14"/>
    <mergeCell ref="JIP6:JIP14"/>
    <mergeCell ref="JIQ6:JIQ14"/>
    <mergeCell ref="JIR6:JIR14"/>
    <mergeCell ref="JIS6:JIS14"/>
    <mergeCell ref="JIT6:JIT14"/>
    <mergeCell ref="JIU6:JIU14"/>
    <mergeCell ref="JIV6:JIV14"/>
    <mergeCell ref="JIW6:JIW14"/>
    <mergeCell ref="JIX6:JIX14"/>
    <mergeCell ref="JIY6:JIY14"/>
    <mergeCell ref="JIZ6:JIZ14"/>
    <mergeCell ref="JJA6:JJA14"/>
    <mergeCell ref="JJB6:JJB14"/>
    <mergeCell ref="JJC6:JJC14"/>
    <mergeCell ref="JJD6:JJD14"/>
    <mergeCell ref="JJE6:JJE14"/>
    <mergeCell ref="JJF6:JJF14"/>
    <mergeCell ref="JJG6:JJG14"/>
    <mergeCell ref="JJH6:JJH14"/>
    <mergeCell ref="JJI6:JJI14"/>
    <mergeCell ref="JJJ6:JJJ14"/>
    <mergeCell ref="JJK6:JJK14"/>
    <mergeCell ref="JJL6:JJL14"/>
    <mergeCell ref="JJM6:JJM14"/>
    <mergeCell ref="JJN6:JJN14"/>
    <mergeCell ref="JJO6:JJO14"/>
    <mergeCell ref="JJP6:JJP14"/>
    <mergeCell ref="JJQ6:JJQ14"/>
    <mergeCell ref="JJR6:JJR14"/>
    <mergeCell ref="JJS6:JJS14"/>
    <mergeCell ref="JJT6:JJT14"/>
    <mergeCell ref="JJU6:JJU14"/>
    <mergeCell ref="JJV6:JJV14"/>
    <mergeCell ref="JJW6:JJW14"/>
    <mergeCell ref="JJX6:JJX14"/>
    <mergeCell ref="JJY6:JJY14"/>
    <mergeCell ref="JJZ6:JJZ14"/>
    <mergeCell ref="JKA6:JKA14"/>
    <mergeCell ref="JKB6:JKB14"/>
    <mergeCell ref="JKC6:JKC14"/>
    <mergeCell ref="JKD6:JKD14"/>
    <mergeCell ref="JKE6:JKE14"/>
    <mergeCell ref="JKF6:JKF14"/>
    <mergeCell ref="JKG6:JKG14"/>
    <mergeCell ref="JKH6:JKH14"/>
    <mergeCell ref="JKI6:JKI14"/>
    <mergeCell ref="JKJ6:JKJ14"/>
    <mergeCell ref="JKK6:JKK14"/>
    <mergeCell ref="JKL6:JKL14"/>
    <mergeCell ref="JKM6:JKM14"/>
    <mergeCell ref="JKN6:JKN14"/>
    <mergeCell ref="JKO6:JKO14"/>
    <mergeCell ref="JKP6:JKP14"/>
    <mergeCell ref="JKQ6:JKQ14"/>
    <mergeCell ref="JKR6:JKR14"/>
    <mergeCell ref="JKS6:JKS14"/>
    <mergeCell ref="JKT6:JKT14"/>
    <mergeCell ref="JKU6:JKU14"/>
    <mergeCell ref="JKV6:JKV14"/>
    <mergeCell ref="JKW6:JKW14"/>
    <mergeCell ref="JKX6:JKX14"/>
    <mergeCell ref="JKY6:JKY14"/>
    <mergeCell ref="JKZ6:JKZ14"/>
    <mergeCell ref="JLA6:JLA14"/>
    <mergeCell ref="JLB6:JLB14"/>
    <mergeCell ref="JLC6:JLC14"/>
    <mergeCell ref="JLD6:JLD14"/>
    <mergeCell ref="JLE6:JLE14"/>
    <mergeCell ref="JLF6:JLF14"/>
    <mergeCell ref="JLG6:JLG14"/>
    <mergeCell ref="JLH6:JLH14"/>
    <mergeCell ref="JLI6:JLI14"/>
    <mergeCell ref="JLJ6:JLJ14"/>
    <mergeCell ref="JLK6:JLK14"/>
    <mergeCell ref="JLL6:JLL14"/>
    <mergeCell ref="JLM6:JLM14"/>
    <mergeCell ref="JLN6:JLN14"/>
    <mergeCell ref="JLO6:JLO14"/>
    <mergeCell ref="JLP6:JLP14"/>
    <mergeCell ref="JLQ6:JLQ14"/>
    <mergeCell ref="JLR6:JLR14"/>
    <mergeCell ref="JLS6:JLS14"/>
    <mergeCell ref="JLT6:JLT14"/>
    <mergeCell ref="JLU6:JLU14"/>
    <mergeCell ref="JLV6:JLV14"/>
    <mergeCell ref="JLW6:JLW14"/>
    <mergeCell ref="JLX6:JLX14"/>
    <mergeCell ref="JLY6:JLY14"/>
    <mergeCell ref="JLZ6:JLZ14"/>
    <mergeCell ref="JMA6:JMA14"/>
    <mergeCell ref="JMB6:JMB14"/>
    <mergeCell ref="JMC6:JMC14"/>
    <mergeCell ref="JMD6:JMD14"/>
    <mergeCell ref="JME6:JME14"/>
    <mergeCell ref="JMF6:JMF14"/>
    <mergeCell ref="JMG6:JMG14"/>
    <mergeCell ref="JMH6:JMH14"/>
    <mergeCell ref="JMI6:JMI14"/>
    <mergeCell ref="JMJ6:JMJ14"/>
    <mergeCell ref="JMK6:JMK14"/>
    <mergeCell ref="JML6:JML14"/>
    <mergeCell ref="JMM6:JMM14"/>
    <mergeCell ref="JMN6:JMN14"/>
    <mergeCell ref="JMO6:JMO14"/>
    <mergeCell ref="JMP6:JMP14"/>
    <mergeCell ref="JMQ6:JMQ14"/>
    <mergeCell ref="JMR6:JMR14"/>
    <mergeCell ref="JMS6:JMS14"/>
    <mergeCell ref="JMT6:JMT14"/>
    <mergeCell ref="JMU6:JMU14"/>
    <mergeCell ref="JMV6:JMV14"/>
    <mergeCell ref="JMW6:JMW14"/>
    <mergeCell ref="JMX6:JMX14"/>
    <mergeCell ref="JMY6:JMY14"/>
    <mergeCell ref="JMZ6:JMZ14"/>
    <mergeCell ref="JNA6:JNA14"/>
    <mergeCell ref="JNB6:JNB14"/>
    <mergeCell ref="JNC6:JNC14"/>
    <mergeCell ref="JND6:JND14"/>
    <mergeCell ref="JNE6:JNE14"/>
    <mergeCell ref="JNF6:JNF14"/>
    <mergeCell ref="JNG6:JNG14"/>
    <mergeCell ref="JNH6:JNH14"/>
    <mergeCell ref="JNI6:JNI14"/>
    <mergeCell ref="JNJ6:JNJ14"/>
    <mergeCell ref="JNK6:JNK14"/>
    <mergeCell ref="JNL6:JNL14"/>
    <mergeCell ref="JNM6:JNM14"/>
    <mergeCell ref="JNN6:JNN14"/>
    <mergeCell ref="JNO6:JNO14"/>
    <mergeCell ref="JNP6:JNP14"/>
    <mergeCell ref="JNQ6:JNQ14"/>
    <mergeCell ref="JNR6:JNR14"/>
    <mergeCell ref="JNS6:JNS14"/>
    <mergeCell ref="JNT6:JNT14"/>
    <mergeCell ref="JNU6:JNU14"/>
    <mergeCell ref="JNV6:JNV14"/>
    <mergeCell ref="JNW6:JNW14"/>
    <mergeCell ref="JNX6:JNX14"/>
    <mergeCell ref="JNY6:JNY14"/>
    <mergeCell ref="JNZ6:JNZ14"/>
    <mergeCell ref="JOA6:JOA14"/>
    <mergeCell ref="JOB6:JOB14"/>
    <mergeCell ref="JOC6:JOC14"/>
    <mergeCell ref="JOD6:JOD14"/>
    <mergeCell ref="JOE6:JOE14"/>
    <mergeCell ref="JOF6:JOF14"/>
    <mergeCell ref="JOG6:JOG14"/>
    <mergeCell ref="JOH6:JOH14"/>
    <mergeCell ref="JOI6:JOI14"/>
    <mergeCell ref="JOJ6:JOJ14"/>
    <mergeCell ref="JOK6:JOK14"/>
    <mergeCell ref="JOL6:JOL14"/>
    <mergeCell ref="JOM6:JOM14"/>
    <mergeCell ref="JON6:JON14"/>
    <mergeCell ref="JOO6:JOO14"/>
    <mergeCell ref="JOP6:JOP14"/>
    <mergeCell ref="JOQ6:JOQ14"/>
    <mergeCell ref="JOR6:JOR14"/>
    <mergeCell ref="JOS6:JOS14"/>
    <mergeCell ref="JOT6:JOT14"/>
    <mergeCell ref="JOU6:JOU14"/>
    <mergeCell ref="JOV6:JOV14"/>
    <mergeCell ref="JOW6:JOW14"/>
    <mergeCell ref="JOX6:JOX14"/>
    <mergeCell ref="JOY6:JOY14"/>
    <mergeCell ref="JOZ6:JOZ14"/>
    <mergeCell ref="JPA6:JPA14"/>
    <mergeCell ref="JPB6:JPB14"/>
    <mergeCell ref="JPC6:JPC14"/>
    <mergeCell ref="JPD6:JPD14"/>
    <mergeCell ref="JPE6:JPE14"/>
    <mergeCell ref="JPF6:JPF14"/>
    <mergeCell ref="JPG6:JPG14"/>
    <mergeCell ref="JPH6:JPH14"/>
    <mergeCell ref="JPI6:JPI14"/>
    <mergeCell ref="JPJ6:JPJ14"/>
    <mergeCell ref="JPK6:JPK14"/>
    <mergeCell ref="JPL6:JPL14"/>
    <mergeCell ref="JPM6:JPM14"/>
    <mergeCell ref="JPN6:JPN14"/>
    <mergeCell ref="JPO6:JPO14"/>
    <mergeCell ref="JPP6:JPP14"/>
    <mergeCell ref="JPQ6:JPQ14"/>
    <mergeCell ref="JPR6:JPR14"/>
    <mergeCell ref="JPS6:JPS14"/>
    <mergeCell ref="JPT6:JPT14"/>
    <mergeCell ref="JPU6:JPU14"/>
    <mergeCell ref="JPV6:JPV14"/>
    <mergeCell ref="JPW6:JPW14"/>
    <mergeCell ref="JPX6:JPX14"/>
    <mergeCell ref="JPY6:JPY14"/>
    <mergeCell ref="JPZ6:JPZ14"/>
    <mergeCell ref="JQA6:JQA14"/>
    <mergeCell ref="JQB6:JQB14"/>
    <mergeCell ref="JQC6:JQC14"/>
    <mergeCell ref="JQD6:JQD14"/>
    <mergeCell ref="JQE6:JQE14"/>
    <mergeCell ref="JQF6:JQF14"/>
    <mergeCell ref="JQG6:JQG14"/>
    <mergeCell ref="JQH6:JQH14"/>
    <mergeCell ref="JQI6:JQI14"/>
    <mergeCell ref="JQJ6:JQJ14"/>
    <mergeCell ref="JQK6:JQK14"/>
    <mergeCell ref="JQL6:JQL14"/>
    <mergeCell ref="JQM6:JQM14"/>
    <mergeCell ref="JQN6:JQN14"/>
    <mergeCell ref="JQO6:JQO14"/>
    <mergeCell ref="JQP6:JQP14"/>
    <mergeCell ref="JQQ6:JQQ14"/>
    <mergeCell ref="JQR6:JQR14"/>
    <mergeCell ref="JQS6:JQS14"/>
    <mergeCell ref="JQT6:JQT14"/>
    <mergeCell ref="JQU6:JQU14"/>
    <mergeCell ref="JQV6:JQV14"/>
    <mergeCell ref="JQW6:JQW14"/>
    <mergeCell ref="JQX6:JQX14"/>
    <mergeCell ref="JQY6:JQY14"/>
    <mergeCell ref="JQZ6:JQZ14"/>
    <mergeCell ref="JRA6:JRA14"/>
    <mergeCell ref="JRB6:JRB14"/>
    <mergeCell ref="JRC6:JRC14"/>
    <mergeCell ref="JRD6:JRD14"/>
    <mergeCell ref="JRE6:JRE14"/>
    <mergeCell ref="JRF6:JRF14"/>
    <mergeCell ref="JRG6:JRG14"/>
    <mergeCell ref="JRH6:JRH14"/>
    <mergeCell ref="JRI6:JRI14"/>
    <mergeCell ref="JRJ6:JRJ14"/>
    <mergeCell ref="JRK6:JRK14"/>
    <mergeCell ref="JRL6:JRL14"/>
    <mergeCell ref="JRM6:JRM14"/>
    <mergeCell ref="JRN6:JRN14"/>
    <mergeCell ref="JRO6:JRO14"/>
    <mergeCell ref="JRP6:JRP14"/>
    <mergeCell ref="JRQ6:JRQ14"/>
    <mergeCell ref="JRR6:JRR14"/>
    <mergeCell ref="JRS6:JRS14"/>
    <mergeCell ref="JRT6:JRT14"/>
    <mergeCell ref="JRU6:JRU14"/>
    <mergeCell ref="JRV6:JRV14"/>
    <mergeCell ref="JRW6:JRW14"/>
    <mergeCell ref="JRX6:JRX14"/>
    <mergeCell ref="JRY6:JRY14"/>
    <mergeCell ref="JRZ6:JRZ14"/>
    <mergeCell ref="JSA6:JSA14"/>
    <mergeCell ref="JSB6:JSB14"/>
    <mergeCell ref="JSC6:JSC14"/>
    <mergeCell ref="JSD6:JSD14"/>
    <mergeCell ref="JSE6:JSE14"/>
    <mergeCell ref="JSF6:JSF14"/>
    <mergeCell ref="JSG6:JSG14"/>
    <mergeCell ref="JSH6:JSH14"/>
    <mergeCell ref="JSI6:JSI14"/>
    <mergeCell ref="JSJ6:JSJ14"/>
    <mergeCell ref="JSK6:JSK14"/>
    <mergeCell ref="JSL6:JSL14"/>
    <mergeCell ref="JSM6:JSM14"/>
    <mergeCell ref="JSN6:JSN14"/>
    <mergeCell ref="JSO6:JSO14"/>
    <mergeCell ref="JSP6:JSP14"/>
    <mergeCell ref="JSQ6:JSQ14"/>
    <mergeCell ref="JSR6:JSR14"/>
    <mergeCell ref="JSS6:JSS14"/>
    <mergeCell ref="JST6:JST14"/>
    <mergeCell ref="JSU6:JSU14"/>
    <mergeCell ref="JSV6:JSV14"/>
    <mergeCell ref="JSW6:JSW14"/>
    <mergeCell ref="JSX6:JSX14"/>
    <mergeCell ref="JSY6:JSY14"/>
    <mergeCell ref="JSZ6:JSZ14"/>
    <mergeCell ref="JTA6:JTA14"/>
    <mergeCell ref="JTB6:JTB14"/>
    <mergeCell ref="JTC6:JTC14"/>
    <mergeCell ref="JTD6:JTD14"/>
    <mergeCell ref="JTE6:JTE14"/>
    <mergeCell ref="JTF6:JTF14"/>
    <mergeCell ref="JTG6:JTG14"/>
    <mergeCell ref="JTH6:JTH14"/>
    <mergeCell ref="JTI6:JTI14"/>
    <mergeCell ref="JTJ6:JTJ14"/>
    <mergeCell ref="JTK6:JTK14"/>
    <mergeCell ref="JTL6:JTL14"/>
    <mergeCell ref="JTM6:JTM14"/>
    <mergeCell ref="JTN6:JTN14"/>
    <mergeCell ref="JTO6:JTO14"/>
    <mergeCell ref="JTP6:JTP14"/>
    <mergeCell ref="JTQ6:JTQ14"/>
    <mergeCell ref="JTR6:JTR14"/>
    <mergeCell ref="JTS6:JTS14"/>
    <mergeCell ref="JTT6:JTT14"/>
    <mergeCell ref="JTU6:JTU14"/>
    <mergeCell ref="JTV6:JTV14"/>
    <mergeCell ref="JTW6:JTW14"/>
    <mergeCell ref="JTX6:JTX14"/>
    <mergeCell ref="JTY6:JTY14"/>
    <mergeCell ref="JTZ6:JTZ14"/>
    <mergeCell ref="JUA6:JUA14"/>
    <mergeCell ref="JUB6:JUB14"/>
    <mergeCell ref="JUC6:JUC14"/>
    <mergeCell ref="JUD6:JUD14"/>
    <mergeCell ref="JUE6:JUE14"/>
    <mergeCell ref="JUF6:JUF14"/>
    <mergeCell ref="JUG6:JUG14"/>
    <mergeCell ref="JUH6:JUH14"/>
    <mergeCell ref="JUI6:JUI14"/>
    <mergeCell ref="JUJ6:JUJ14"/>
    <mergeCell ref="JUK6:JUK14"/>
    <mergeCell ref="JUL6:JUL14"/>
    <mergeCell ref="JUM6:JUM14"/>
    <mergeCell ref="JUN6:JUN14"/>
    <mergeCell ref="JUO6:JUO14"/>
    <mergeCell ref="JUP6:JUP14"/>
    <mergeCell ref="JUQ6:JUQ14"/>
    <mergeCell ref="JUR6:JUR14"/>
    <mergeCell ref="JUS6:JUS14"/>
    <mergeCell ref="JUT6:JUT14"/>
    <mergeCell ref="JUU6:JUU14"/>
    <mergeCell ref="JUV6:JUV14"/>
    <mergeCell ref="JUW6:JUW14"/>
    <mergeCell ref="JUX6:JUX14"/>
    <mergeCell ref="JUY6:JUY14"/>
    <mergeCell ref="JUZ6:JUZ14"/>
    <mergeCell ref="JVA6:JVA14"/>
    <mergeCell ref="JVB6:JVB14"/>
    <mergeCell ref="JVC6:JVC14"/>
    <mergeCell ref="JVD6:JVD14"/>
    <mergeCell ref="JVE6:JVE14"/>
    <mergeCell ref="JVF6:JVF14"/>
    <mergeCell ref="JVG6:JVG14"/>
    <mergeCell ref="JVH6:JVH14"/>
    <mergeCell ref="JVI6:JVI14"/>
    <mergeCell ref="JVJ6:JVJ14"/>
    <mergeCell ref="JVK6:JVK14"/>
    <mergeCell ref="JVL6:JVL14"/>
    <mergeCell ref="JVM6:JVM14"/>
    <mergeCell ref="JVN6:JVN14"/>
    <mergeCell ref="JVO6:JVO14"/>
    <mergeCell ref="JVP6:JVP14"/>
    <mergeCell ref="JVQ6:JVQ14"/>
    <mergeCell ref="JVR6:JVR14"/>
    <mergeCell ref="JVS6:JVS14"/>
    <mergeCell ref="JVT6:JVT14"/>
    <mergeCell ref="JVU6:JVU14"/>
    <mergeCell ref="JVV6:JVV14"/>
    <mergeCell ref="JVW6:JVW14"/>
    <mergeCell ref="JVX6:JVX14"/>
    <mergeCell ref="JVY6:JVY14"/>
    <mergeCell ref="JVZ6:JVZ14"/>
    <mergeCell ref="JWA6:JWA14"/>
    <mergeCell ref="JWB6:JWB14"/>
    <mergeCell ref="JWC6:JWC14"/>
    <mergeCell ref="JWD6:JWD14"/>
    <mergeCell ref="JWE6:JWE14"/>
    <mergeCell ref="JWF6:JWF14"/>
    <mergeCell ref="JWG6:JWG14"/>
    <mergeCell ref="JWH6:JWH14"/>
    <mergeCell ref="JWI6:JWI14"/>
    <mergeCell ref="JWJ6:JWJ14"/>
    <mergeCell ref="JWK6:JWK14"/>
    <mergeCell ref="JWL6:JWL14"/>
    <mergeCell ref="JWM6:JWM14"/>
    <mergeCell ref="JWN6:JWN14"/>
    <mergeCell ref="JWO6:JWO14"/>
    <mergeCell ref="JWP6:JWP14"/>
    <mergeCell ref="JWQ6:JWQ14"/>
    <mergeCell ref="JWR6:JWR14"/>
    <mergeCell ref="JWS6:JWS14"/>
    <mergeCell ref="JWT6:JWT14"/>
    <mergeCell ref="JWU6:JWU14"/>
    <mergeCell ref="JWV6:JWV14"/>
    <mergeCell ref="JWW6:JWW14"/>
    <mergeCell ref="JWX6:JWX14"/>
    <mergeCell ref="JWY6:JWY14"/>
    <mergeCell ref="JWZ6:JWZ14"/>
    <mergeCell ref="JXA6:JXA14"/>
    <mergeCell ref="JXB6:JXB14"/>
    <mergeCell ref="JXC6:JXC14"/>
    <mergeCell ref="JXD6:JXD14"/>
    <mergeCell ref="JXE6:JXE14"/>
    <mergeCell ref="JXF6:JXF14"/>
    <mergeCell ref="JXG6:JXG14"/>
    <mergeCell ref="JXH6:JXH14"/>
    <mergeCell ref="JXI6:JXI14"/>
    <mergeCell ref="JXJ6:JXJ14"/>
    <mergeCell ref="JXK6:JXK14"/>
    <mergeCell ref="JXL6:JXL14"/>
    <mergeCell ref="JXM6:JXM14"/>
    <mergeCell ref="JXN6:JXN14"/>
    <mergeCell ref="JXO6:JXO14"/>
    <mergeCell ref="JXP6:JXP14"/>
    <mergeCell ref="JXQ6:JXQ14"/>
    <mergeCell ref="JXR6:JXR14"/>
    <mergeCell ref="JXS6:JXS14"/>
    <mergeCell ref="JXT6:JXT14"/>
    <mergeCell ref="JXU6:JXU14"/>
    <mergeCell ref="JXV6:JXV14"/>
    <mergeCell ref="JXW6:JXW14"/>
    <mergeCell ref="JXX6:JXX14"/>
    <mergeCell ref="JXY6:JXY14"/>
    <mergeCell ref="JXZ6:JXZ14"/>
    <mergeCell ref="JYA6:JYA14"/>
    <mergeCell ref="JYB6:JYB14"/>
    <mergeCell ref="JYC6:JYC14"/>
    <mergeCell ref="JYD6:JYD14"/>
    <mergeCell ref="JYE6:JYE14"/>
    <mergeCell ref="JYF6:JYF14"/>
    <mergeCell ref="JYG6:JYG14"/>
    <mergeCell ref="JYH6:JYH14"/>
    <mergeCell ref="JYI6:JYI14"/>
    <mergeCell ref="JYJ6:JYJ14"/>
    <mergeCell ref="JYK6:JYK14"/>
    <mergeCell ref="JYL6:JYL14"/>
    <mergeCell ref="JYM6:JYM14"/>
    <mergeCell ref="JYN6:JYN14"/>
    <mergeCell ref="JYO6:JYO14"/>
    <mergeCell ref="JYP6:JYP14"/>
    <mergeCell ref="JYQ6:JYQ14"/>
    <mergeCell ref="JYR6:JYR14"/>
    <mergeCell ref="JYS6:JYS14"/>
    <mergeCell ref="JYT6:JYT14"/>
    <mergeCell ref="JYU6:JYU14"/>
    <mergeCell ref="JYV6:JYV14"/>
    <mergeCell ref="JYW6:JYW14"/>
    <mergeCell ref="JYX6:JYX14"/>
    <mergeCell ref="JYY6:JYY14"/>
    <mergeCell ref="JYZ6:JYZ14"/>
    <mergeCell ref="JZA6:JZA14"/>
    <mergeCell ref="JZB6:JZB14"/>
    <mergeCell ref="JZC6:JZC14"/>
    <mergeCell ref="JZD6:JZD14"/>
    <mergeCell ref="JZE6:JZE14"/>
    <mergeCell ref="JZF6:JZF14"/>
    <mergeCell ref="JZG6:JZG14"/>
    <mergeCell ref="JZH6:JZH14"/>
    <mergeCell ref="JZI6:JZI14"/>
    <mergeCell ref="JZJ6:JZJ14"/>
    <mergeCell ref="JZK6:JZK14"/>
    <mergeCell ref="JZL6:JZL14"/>
    <mergeCell ref="JZM6:JZM14"/>
    <mergeCell ref="JZN6:JZN14"/>
    <mergeCell ref="JZO6:JZO14"/>
    <mergeCell ref="JZP6:JZP14"/>
    <mergeCell ref="JZQ6:JZQ14"/>
    <mergeCell ref="JZR6:JZR14"/>
    <mergeCell ref="JZS6:JZS14"/>
    <mergeCell ref="JZT6:JZT14"/>
    <mergeCell ref="JZU6:JZU14"/>
    <mergeCell ref="JZV6:JZV14"/>
    <mergeCell ref="JZW6:JZW14"/>
    <mergeCell ref="JZX6:JZX14"/>
    <mergeCell ref="JZY6:JZY14"/>
    <mergeCell ref="JZZ6:JZZ14"/>
    <mergeCell ref="KAA6:KAA14"/>
    <mergeCell ref="KAB6:KAB14"/>
    <mergeCell ref="KAC6:KAC14"/>
    <mergeCell ref="KAD6:KAD14"/>
    <mergeCell ref="KAE6:KAE14"/>
    <mergeCell ref="KAF6:KAF14"/>
    <mergeCell ref="KAG6:KAG14"/>
    <mergeCell ref="KAH6:KAH14"/>
    <mergeCell ref="KAI6:KAI14"/>
    <mergeCell ref="KAJ6:KAJ14"/>
    <mergeCell ref="KAK6:KAK14"/>
    <mergeCell ref="KAL6:KAL14"/>
    <mergeCell ref="KAM6:KAM14"/>
    <mergeCell ref="KAN6:KAN14"/>
    <mergeCell ref="KAO6:KAO14"/>
    <mergeCell ref="KAP6:KAP14"/>
    <mergeCell ref="KAQ6:KAQ14"/>
    <mergeCell ref="KAR6:KAR14"/>
    <mergeCell ref="KAS6:KAS14"/>
    <mergeCell ref="KAT6:KAT14"/>
    <mergeCell ref="KAU6:KAU14"/>
    <mergeCell ref="KAV6:KAV14"/>
    <mergeCell ref="KAW6:KAW14"/>
    <mergeCell ref="KAX6:KAX14"/>
    <mergeCell ref="KAY6:KAY14"/>
    <mergeCell ref="KAZ6:KAZ14"/>
    <mergeCell ref="KBA6:KBA14"/>
    <mergeCell ref="KBB6:KBB14"/>
    <mergeCell ref="KBC6:KBC14"/>
    <mergeCell ref="KBD6:KBD14"/>
    <mergeCell ref="KBE6:KBE14"/>
    <mergeCell ref="KBF6:KBF14"/>
    <mergeCell ref="KBG6:KBG14"/>
    <mergeCell ref="KBH6:KBH14"/>
    <mergeCell ref="KBI6:KBI14"/>
    <mergeCell ref="KBJ6:KBJ14"/>
    <mergeCell ref="KBK6:KBK14"/>
    <mergeCell ref="KBL6:KBL14"/>
    <mergeCell ref="KBM6:KBM14"/>
    <mergeCell ref="KBN6:KBN14"/>
    <mergeCell ref="KBO6:KBO14"/>
    <mergeCell ref="KBP6:KBP14"/>
    <mergeCell ref="KBQ6:KBQ14"/>
    <mergeCell ref="KBR6:KBR14"/>
    <mergeCell ref="KBS6:KBS14"/>
    <mergeCell ref="KBT6:KBT14"/>
    <mergeCell ref="KBU6:KBU14"/>
    <mergeCell ref="KBV6:KBV14"/>
    <mergeCell ref="KBW6:KBW14"/>
    <mergeCell ref="KBX6:KBX14"/>
    <mergeCell ref="KBY6:KBY14"/>
    <mergeCell ref="KBZ6:KBZ14"/>
    <mergeCell ref="KCA6:KCA14"/>
    <mergeCell ref="KCB6:KCB14"/>
    <mergeCell ref="KCC6:KCC14"/>
    <mergeCell ref="KCD6:KCD14"/>
    <mergeCell ref="KCE6:KCE14"/>
    <mergeCell ref="KCF6:KCF14"/>
    <mergeCell ref="KCG6:KCG14"/>
    <mergeCell ref="KCH6:KCH14"/>
    <mergeCell ref="KCI6:KCI14"/>
    <mergeCell ref="KCJ6:KCJ14"/>
    <mergeCell ref="KCK6:KCK14"/>
    <mergeCell ref="KCL6:KCL14"/>
    <mergeCell ref="KCM6:KCM14"/>
    <mergeCell ref="KCN6:KCN14"/>
    <mergeCell ref="KCO6:KCO14"/>
    <mergeCell ref="KCP6:KCP14"/>
    <mergeCell ref="KCQ6:KCQ14"/>
    <mergeCell ref="KCR6:KCR14"/>
    <mergeCell ref="KCS6:KCS14"/>
    <mergeCell ref="KCT6:KCT14"/>
    <mergeCell ref="KCU6:KCU14"/>
    <mergeCell ref="KCV6:KCV14"/>
    <mergeCell ref="KCW6:KCW14"/>
    <mergeCell ref="KCX6:KCX14"/>
    <mergeCell ref="KCY6:KCY14"/>
    <mergeCell ref="KCZ6:KCZ14"/>
    <mergeCell ref="KDA6:KDA14"/>
    <mergeCell ref="KDB6:KDB14"/>
    <mergeCell ref="KDC6:KDC14"/>
    <mergeCell ref="KDD6:KDD14"/>
    <mergeCell ref="KDE6:KDE14"/>
    <mergeCell ref="KDF6:KDF14"/>
    <mergeCell ref="KDG6:KDG14"/>
    <mergeCell ref="KDH6:KDH14"/>
    <mergeCell ref="KDI6:KDI14"/>
    <mergeCell ref="KDJ6:KDJ14"/>
    <mergeCell ref="KDK6:KDK14"/>
    <mergeCell ref="KDL6:KDL14"/>
    <mergeCell ref="KDM6:KDM14"/>
    <mergeCell ref="KDN6:KDN14"/>
    <mergeCell ref="KDO6:KDO14"/>
    <mergeCell ref="KDP6:KDP14"/>
    <mergeCell ref="KDQ6:KDQ14"/>
    <mergeCell ref="KDR6:KDR14"/>
    <mergeCell ref="KDS6:KDS14"/>
    <mergeCell ref="KDT6:KDT14"/>
    <mergeCell ref="KDU6:KDU14"/>
    <mergeCell ref="KDV6:KDV14"/>
    <mergeCell ref="KDW6:KDW14"/>
    <mergeCell ref="KDX6:KDX14"/>
    <mergeCell ref="KDY6:KDY14"/>
    <mergeCell ref="KDZ6:KDZ14"/>
    <mergeCell ref="KEA6:KEA14"/>
    <mergeCell ref="KEB6:KEB14"/>
    <mergeCell ref="KEC6:KEC14"/>
    <mergeCell ref="KED6:KED14"/>
    <mergeCell ref="KEE6:KEE14"/>
    <mergeCell ref="KEF6:KEF14"/>
    <mergeCell ref="KEG6:KEG14"/>
    <mergeCell ref="KEH6:KEH14"/>
    <mergeCell ref="KEI6:KEI14"/>
    <mergeCell ref="KEJ6:KEJ14"/>
    <mergeCell ref="KEK6:KEK14"/>
    <mergeCell ref="KEL6:KEL14"/>
    <mergeCell ref="KEM6:KEM14"/>
    <mergeCell ref="KEN6:KEN14"/>
    <mergeCell ref="KEO6:KEO14"/>
    <mergeCell ref="KEP6:KEP14"/>
    <mergeCell ref="KEQ6:KEQ14"/>
    <mergeCell ref="KER6:KER14"/>
    <mergeCell ref="KES6:KES14"/>
    <mergeCell ref="KET6:KET14"/>
    <mergeCell ref="KEU6:KEU14"/>
    <mergeCell ref="KEV6:KEV14"/>
    <mergeCell ref="KEW6:KEW14"/>
    <mergeCell ref="KEX6:KEX14"/>
    <mergeCell ref="KEY6:KEY14"/>
    <mergeCell ref="KEZ6:KEZ14"/>
    <mergeCell ref="KFA6:KFA14"/>
    <mergeCell ref="KFB6:KFB14"/>
    <mergeCell ref="KFC6:KFC14"/>
    <mergeCell ref="KFD6:KFD14"/>
    <mergeCell ref="KFE6:KFE14"/>
    <mergeCell ref="KFF6:KFF14"/>
    <mergeCell ref="KFG6:KFG14"/>
    <mergeCell ref="KFH6:KFH14"/>
    <mergeCell ref="KFI6:KFI14"/>
    <mergeCell ref="KFJ6:KFJ14"/>
    <mergeCell ref="KFK6:KFK14"/>
    <mergeCell ref="KFL6:KFL14"/>
    <mergeCell ref="KFM6:KFM14"/>
    <mergeCell ref="KFN6:KFN14"/>
    <mergeCell ref="KFO6:KFO14"/>
    <mergeCell ref="KFP6:KFP14"/>
    <mergeCell ref="KFQ6:KFQ14"/>
    <mergeCell ref="KFR6:KFR14"/>
    <mergeCell ref="KFS6:KFS14"/>
    <mergeCell ref="KFT6:KFT14"/>
    <mergeCell ref="KFU6:KFU14"/>
    <mergeCell ref="KFV6:KFV14"/>
    <mergeCell ref="KFW6:KFW14"/>
    <mergeCell ref="KFX6:KFX14"/>
    <mergeCell ref="KFY6:KFY14"/>
    <mergeCell ref="KFZ6:KFZ14"/>
    <mergeCell ref="KGA6:KGA14"/>
    <mergeCell ref="KGB6:KGB14"/>
    <mergeCell ref="KGC6:KGC14"/>
    <mergeCell ref="KGD6:KGD14"/>
    <mergeCell ref="KGE6:KGE14"/>
    <mergeCell ref="KGF6:KGF14"/>
    <mergeCell ref="KGG6:KGG14"/>
    <mergeCell ref="KGH6:KGH14"/>
    <mergeCell ref="KGI6:KGI14"/>
    <mergeCell ref="KGJ6:KGJ14"/>
    <mergeCell ref="KGK6:KGK14"/>
    <mergeCell ref="KGL6:KGL14"/>
    <mergeCell ref="KGM6:KGM14"/>
    <mergeCell ref="KGN6:KGN14"/>
    <mergeCell ref="KGO6:KGO14"/>
    <mergeCell ref="KGP6:KGP14"/>
    <mergeCell ref="KGQ6:KGQ14"/>
    <mergeCell ref="KGR6:KGR14"/>
    <mergeCell ref="KGS6:KGS14"/>
    <mergeCell ref="KGT6:KGT14"/>
    <mergeCell ref="KGU6:KGU14"/>
    <mergeCell ref="KGV6:KGV14"/>
    <mergeCell ref="KGW6:KGW14"/>
    <mergeCell ref="KGX6:KGX14"/>
    <mergeCell ref="KGY6:KGY14"/>
    <mergeCell ref="KGZ6:KGZ14"/>
    <mergeCell ref="KHA6:KHA14"/>
    <mergeCell ref="KHB6:KHB14"/>
    <mergeCell ref="KHC6:KHC14"/>
    <mergeCell ref="KHD6:KHD14"/>
    <mergeCell ref="KHE6:KHE14"/>
    <mergeCell ref="KHF6:KHF14"/>
    <mergeCell ref="KHG6:KHG14"/>
    <mergeCell ref="KHH6:KHH14"/>
    <mergeCell ref="KHI6:KHI14"/>
    <mergeCell ref="KHJ6:KHJ14"/>
    <mergeCell ref="KHK6:KHK14"/>
    <mergeCell ref="KHL6:KHL14"/>
    <mergeCell ref="KHM6:KHM14"/>
    <mergeCell ref="KHN6:KHN14"/>
    <mergeCell ref="KHO6:KHO14"/>
    <mergeCell ref="KHP6:KHP14"/>
    <mergeCell ref="KHQ6:KHQ14"/>
    <mergeCell ref="KHR6:KHR14"/>
    <mergeCell ref="KHS6:KHS14"/>
    <mergeCell ref="KHT6:KHT14"/>
    <mergeCell ref="KHU6:KHU14"/>
    <mergeCell ref="KHV6:KHV14"/>
    <mergeCell ref="KHW6:KHW14"/>
    <mergeCell ref="KHX6:KHX14"/>
    <mergeCell ref="KHY6:KHY14"/>
    <mergeCell ref="KHZ6:KHZ14"/>
    <mergeCell ref="KIA6:KIA14"/>
    <mergeCell ref="KIB6:KIB14"/>
    <mergeCell ref="KIC6:KIC14"/>
    <mergeCell ref="KID6:KID14"/>
    <mergeCell ref="KIE6:KIE14"/>
    <mergeCell ref="KIF6:KIF14"/>
    <mergeCell ref="KIG6:KIG14"/>
    <mergeCell ref="KIH6:KIH14"/>
    <mergeCell ref="KII6:KII14"/>
    <mergeCell ref="KIJ6:KIJ14"/>
    <mergeCell ref="KIK6:KIK14"/>
    <mergeCell ref="KIL6:KIL14"/>
    <mergeCell ref="KIM6:KIM14"/>
    <mergeCell ref="KIN6:KIN14"/>
    <mergeCell ref="KIO6:KIO14"/>
    <mergeCell ref="KIP6:KIP14"/>
    <mergeCell ref="KIQ6:KIQ14"/>
    <mergeCell ref="KIR6:KIR14"/>
    <mergeCell ref="KIS6:KIS14"/>
    <mergeCell ref="KIT6:KIT14"/>
    <mergeCell ref="KIU6:KIU14"/>
    <mergeCell ref="KIV6:KIV14"/>
    <mergeCell ref="KIW6:KIW14"/>
    <mergeCell ref="KIX6:KIX14"/>
    <mergeCell ref="KIY6:KIY14"/>
    <mergeCell ref="KIZ6:KIZ14"/>
    <mergeCell ref="KJA6:KJA14"/>
    <mergeCell ref="KJB6:KJB14"/>
    <mergeCell ref="KJC6:KJC14"/>
    <mergeCell ref="KJD6:KJD14"/>
    <mergeCell ref="KJE6:KJE14"/>
    <mergeCell ref="KJF6:KJF14"/>
    <mergeCell ref="KJG6:KJG14"/>
    <mergeCell ref="KJH6:KJH14"/>
    <mergeCell ref="KJI6:KJI14"/>
    <mergeCell ref="KJJ6:KJJ14"/>
    <mergeCell ref="KJK6:KJK14"/>
    <mergeCell ref="KJL6:KJL14"/>
    <mergeCell ref="KJM6:KJM14"/>
    <mergeCell ref="KJN6:KJN14"/>
    <mergeCell ref="KJO6:KJO14"/>
    <mergeCell ref="KJP6:KJP14"/>
    <mergeCell ref="KJQ6:KJQ14"/>
    <mergeCell ref="KJR6:KJR14"/>
    <mergeCell ref="KJS6:KJS14"/>
    <mergeCell ref="KJT6:KJT14"/>
    <mergeCell ref="KJU6:KJU14"/>
    <mergeCell ref="KJV6:KJV14"/>
    <mergeCell ref="KJW6:KJW14"/>
    <mergeCell ref="KJX6:KJX14"/>
    <mergeCell ref="KJY6:KJY14"/>
    <mergeCell ref="KJZ6:KJZ14"/>
    <mergeCell ref="KKA6:KKA14"/>
    <mergeCell ref="KKB6:KKB14"/>
    <mergeCell ref="KKC6:KKC14"/>
    <mergeCell ref="KKD6:KKD14"/>
    <mergeCell ref="KKE6:KKE14"/>
    <mergeCell ref="KKF6:KKF14"/>
    <mergeCell ref="KKG6:KKG14"/>
    <mergeCell ref="KKH6:KKH14"/>
    <mergeCell ref="KKI6:KKI14"/>
    <mergeCell ref="KKJ6:KKJ14"/>
    <mergeCell ref="KKK6:KKK14"/>
    <mergeCell ref="KKL6:KKL14"/>
    <mergeCell ref="KKM6:KKM14"/>
    <mergeCell ref="KKN6:KKN14"/>
    <mergeCell ref="KKO6:KKO14"/>
    <mergeCell ref="KKP6:KKP14"/>
    <mergeCell ref="KKQ6:KKQ14"/>
    <mergeCell ref="KKR6:KKR14"/>
    <mergeCell ref="KKS6:KKS14"/>
    <mergeCell ref="KKT6:KKT14"/>
    <mergeCell ref="KKU6:KKU14"/>
    <mergeCell ref="KKV6:KKV14"/>
    <mergeCell ref="KKW6:KKW14"/>
    <mergeCell ref="KKX6:KKX14"/>
    <mergeCell ref="KKY6:KKY14"/>
    <mergeCell ref="KKZ6:KKZ14"/>
    <mergeCell ref="KLA6:KLA14"/>
    <mergeCell ref="KLB6:KLB14"/>
    <mergeCell ref="KLC6:KLC14"/>
    <mergeCell ref="KLD6:KLD14"/>
    <mergeCell ref="KLE6:KLE14"/>
    <mergeCell ref="KLF6:KLF14"/>
    <mergeCell ref="KLG6:KLG14"/>
    <mergeCell ref="KLH6:KLH14"/>
    <mergeCell ref="KLI6:KLI14"/>
    <mergeCell ref="KLJ6:KLJ14"/>
    <mergeCell ref="KLK6:KLK14"/>
    <mergeCell ref="KLL6:KLL14"/>
    <mergeCell ref="KLM6:KLM14"/>
    <mergeCell ref="KLN6:KLN14"/>
    <mergeCell ref="KLO6:KLO14"/>
    <mergeCell ref="KLP6:KLP14"/>
    <mergeCell ref="KLQ6:KLQ14"/>
    <mergeCell ref="KLR6:KLR14"/>
    <mergeCell ref="KLS6:KLS14"/>
    <mergeCell ref="KLT6:KLT14"/>
    <mergeCell ref="KLU6:KLU14"/>
    <mergeCell ref="KLV6:KLV14"/>
    <mergeCell ref="KLW6:KLW14"/>
    <mergeCell ref="KLX6:KLX14"/>
    <mergeCell ref="KLY6:KLY14"/>
    <mergeCell ref="KLZ6:KLZ14"/>
    <mergeCell ref="KMA6:KMA14"/>
    <mergeCell ref="KMB6:KMB14"/>
    <mergeCell ref="KMC6:KMC14"/>
    <mergeCell ref="KMD6:KMD14"/>
    <mergeCell ref="KME6:KME14"/>
    <mergeCell ref="KMF6:KMF14"/>
    <mergeCell ref="KMG6:KMG14"/>
    <mergeCell ref="KMH6:KMH14"/>
    <mergeCell ref="KMI6:KMI14"/>
    <mergeCell ref="KMJ6:KMJ14"/>
    <mergeCell ref="KMK6:KMK14"/>
    <mergeCell ref="KML6:KML14"/>
    <mergeCell ref="KMM6:KMM14"/>
    <mergeCell ref="KMN6:KMN14"/>
    <mergeCell ref="KMO6:KMO14"/>
    <mergeCell ref="KMP6:KMP14"/>
    <mergeCell ref="KMQ6:KMQ14"/>
    <mergeCell ref="KMR6:KMR14"/>
    <mergeCell ref="KMS6:KMS14"/>
    <mergeCell ref="KMT6:KMT14"/>
    <mergeCell ref="KMU6:KMU14"/>
    <mergeCell ref="KMV6:KMV14"/>
    <mergeCell ref="KMW6:KMW14"/>
    <mergeCell ref="KMX6:KMX14"/>
    <mergeCell ref="KMY6:KMY14"/>
    <mergeCell ref="KMZ6:KMZ14"/>
    <mergeCell ref="KNA6:KNA14"/>
    <mergeCell ref="KNB6:KNB14"/>
    <mergeCell ref="KNC6:KNC14"/>
    <mergeCell ref="KND6:KND14"/>
    <mergeCell ref="KNE6:KNE14"/>
    <mergeCell ref="KNF6:KNF14"/>
    <mergeCell ref="KNG6:KNG14"/>
    <mergeCell ref="KNH6:KNH14"/>
    <mergeCell ref="KNI6:KNI14"/>
    <mergeCell ref="KNJ6:KNJ14"/>
    <mergeCell ref="KNK6:KNK14"/>
    <mergeCell ref="KNL6:KNL14"/>
    <mergeCell ref="KNM6:KNM14"/>
    <mergeCell ref="KNN6:KNN14"/>
    <mergeCell ref="KNO6:KNO14"/>
    <mergeCell ref="KNP6:KNP14"/>
    <mergeCell ref="KNQ6:KNQ14"/>
    <mergeCell ref="KNR6:KNR14"/>
    <mergeCell ref="KNS6:KNS14"/>
    <mergeCell ref="KNT6:KNT14"/>
    <mergeCell ref="KNU6:KNU14"/>
    <mergeCell ref="KNV6:KNV14"/>
    <mergeCell ref="KNW6:KNW14"/>
    <mergeCell ref="KNX6:KNX14"/>
    <mergeCell ref="KNY6:KNY14"/>
    <mergeCell ref="KNZ6:KNZ14"/>
    <mergeCell ref="KOA6:KOA14"/>
    <mergeCell ref="KOB6:KOB14"/>
    <mergeCell ref="KOC6:KOC14"/>
    <mergeCell ref="KOD6:KOD14"/>
    <mergeCell ref="KOE6:KOE14"/>
    <mergeCell ref="KOF6:KOF14"/>
    <mergeCell ref="KOG6:KOG14"/>
    <mergeCell ref="KOH6:KOH14"/>
    <mergeCell ref="KOI6:KOI14"/>
    <mergeCell ref="KOJ6:KOJ14"/>
    <mergeCell ref="KOK6:KOK14"/>
    <mergeCell ref="KOL6:KOL14"/>
    <mergeCell ref="KOM6:KOM14"/>
    <mergeCell ref="KON6:KON14"/>
    <mergeCell ref="KOO6:KOO14"/>
    <mergeCell ref="KOP6:KOP14"/>
    <mergeCell ref="KOQ6:KOQ14"/>
    <mergeCell ref="KOR6:KOR14"/>
    <mergeCell ref="KOS6:KOS14"/>
    <mergeCell ref="KOT6:KOT14"/>
    <mergeCell ref="KOU6:KOU14"/>
    <mergeCell ref="KOV6:KOV14"/>
    <mergeCell ref="KOW6:KOW14"/>
    <mergeCell ref="KOX6:KOX14"/>
    <mergeCell ref="KOY6:KOY14"/>
    <mergeCell ref="KOZ6:KOZ14"/>
    <mergeCell ref="KPA6:KPA14"/>
    <mergeCell ref="KPB6:KPB14"/>
    <mergeCell ref="KPC6:KPC14"/>
    <mergeCell ref="KPD6:KPD14"/>
    <mergeCell ref="KPE6:KPE14"/>
    <mergeCell ref="KPF6:KPF14"/>
    <mergeCell ref="KPG6:KPG14"/>
    <mergeCell ref="KPH6:KPH14"/>
    <mergeCell ref="KPI6:KPI14"/>
    <mergeCell ref="KPJ6:KPJ14"/>
    <mergeCell ref="KPK6:KPK14"/>
    <mergeCell ref="KPL6:KPL14"/>
    <mergeCell ref="KPM6:KPM14"/>
    <mergeCell ref="KPN6:KPN14"/>
    <mergeCell ref="KPO6:KPO14"/>
    <mergeCell ref="KPP6:KPP14"/>
    <mergeCell ref="KPQ6:KPQ14"/>
    <mergeCell ref="KPR6:KPR14"/>
    <mergeCell ref="KPS6:KPS14"/>
    <mergeCell ref="KPT6:KPT14"/>
    <mergeCell ref="KPU6:KPU14"/>
    <mergeCell ref="KPV6:KPV14"/>
    <mergeCell ref="KPW6:KPW14"/>
    <mergeCell ref="KPX6:KPX14"/>
    <mergeCell ref="KPY6:KPY14"/>
    <mergeCell ref="KPZ6:KPZ14"/>
    <mergeCell ref="KQA6:KQA14"/>
    <mergeCell ref="KQB6:KQB14"/>
    <mergeCell ref="KQC6:KQC14"/>
    <mergeCell ref="KQD6:KQD14"/>
    <mergeCell ref="KQE6:KQE14"/>
    <mergeCell ref="KQF6:KQF14"/>
    <mergeCell ref="KQG6:KQG14"/>
    <mergeCell ref="KQH6:KQH14"/>
    <mergeCell ref="KQI6:KQI14"/>
    <mergeCell ref="KQJ6:KQJ14"/>
    <mergeCell ref="KQK6:KQK14"/>
    <mergeCell ref="KQL6:KQL14"/>
    <mergeCell ref="KQM6:KQM14"/>
    <mergeCell ref="KQN6:KQN14"/>
    <mergeCell ref="KQO6:KQO14"/>
    <mergeCell ref="KQP6:KQP14"/>
    <mergeCell ref="KQQ6:KQQ14"/>
    <mergeCell ref="KQR6:KQR14"/>
    <mergeCell ref="KQS6:KQS14"/>
    <mergeCell ref="KQT6:KQT14"/>
    <mergeCell ref="KQU6:KQU14"/>
    <mergeCell ref="KQV6:KQV14"/>
    <mergeCell ref="KQW6:KQW14"/>
    <mergeCell ref="KQX6:KQX14"/>
    <mergeCell ref="KQY6:KQY14"/>
    <mergeCell ref="KQZ6:KQZ14"/>
    <mergeCell ref="KRA6:KRA14"/>
    <mergeCell ref="KRB6:KRB14"/>
    <mergeCell ref="KRC6:KRC14"/>
    <mergeCell ref="KRD6:KRD14"/>
    <mergeCell ref="KRE6:KRE14"/>
    <mergeCell ref="KRF6:KRF14"/>
    <mergeCell ref="KRG6:KRG14"/>
    <mergeCell ref="KRH6:KRH14"/>
    <mergeCell ref="KRI6:KRI14"/>
    <mergeCell ref="KRJ6:KRJ14"/>
    <mergeCell ref="KRK6:KRK14"/>
    <mergeCell ref="KRL6:KRL14"/>
    <mergeCell ref="KRM6:KRM14"/>
    <mergeCell ref="KRN6:KRN14"/>
    <mergeCell ref="KRO6:KRO14"/>
    <mergeCell ref="KRP6:KRP14"/>
    <mergeCell ref="KRQ6:KRQ14"/>
    <mergeCell ref="KRR6:KRR14"/>
    <mergeCell ref="KRS6:KRS14"/>
    <mergeCell ref="KRT6:KRT14"/>
    <mergeCell ref="KRU6:KRU14"/>
    <mergeCell ref="KRV6:KRV14"/>
    <mergeCell ref="KRW6:KRW14"/>
    <mergeCell ref="KRX6:KRX14"/>
    <mergeCell ref="KRY6:KRY14"/>
    <mergeCell ref="KRZ6:KRZ14"/>
    <mergeCell ref="KSA6:KSA14"/>
    <mergeCell ref="KSB6:KSB14"/>
    <mergeCell ref="KSC6:KSC14"/>
    <mergeCell ref="KSD6:KSD14"/>
    <mergeCell ref="KSE6:KSE14"/>
    <mergeCell ref="KSF6:KSF14"/>
    <mergeCell ref="KSG6:KSG14"/>
    <mergeCell ref="KSH6:KSH14"/>
    <mergeCell ref="KSI6:KSI14"/>
    <mergeCell ref="KSJ6:KSJ14"/>
    <mergeCell ref="KSK6:KSK14"/>
    <mergeCell ref="KSL6:KSL14"/>
    <mergeCell ref="KSM6:KSM14"/>
    <mergeCell ref="KSN6:KSN14"/>
    <mergeCell ref="KSO6:KSO14"/>
    <mergeCell ref="KSP6:KSP14"/>
    <mergeCell ref="KSQ6:KSQ14"/>
    <mergeCell ref="KSR6:KSR14"/>
    <mergeCell ref="KSS6:KSS14"/>
    <mergeCell ref="KST6:KST14"/>
    <mergeCell ref="KSU6:KSU14"/>
    <mergeCell ref="KSV6:KSV14"/>
    <mergeCell ref="KSW6:KSW14"/>
    <mergeCell ref="KSX6:KSX14"/>
    <mergeCell ref="KSY6:KSY14"/>
    <mergeCell ref="KSZ6:KSZ14"/>
    <mergeCell ref="KTA6:KTA14"/>
    <mergeCell ref="KTB6:KTB14"/>
    <mergeCell ref="KTC6:KTC14"/>
    <mergeCell ref="KTD6:KTD14"/>
    <mergeCell ref="KTE6:KTE14"/>
    <mergeCell ref="KTF6:KTF14"/>
    <mergeCell ref="KTG6:KTG14"/>
    <mergeCell ref="KTH6:KTH14"/>
    <mergeCell ref="KTI6:KTI14"/>
    <mergeCell ref="KTJ6:KTJ14"/>
    <mergeCell ref="KTK6:KTK14"/>
    <mergeCell ref="KTL6:KTL14"/>
    <mergeCell ref="KTM6:KTM14"/>
    <mergeCell ref="KTN6:KTN14"/>
    <mergeCell ref="KTO6:KTO14"/>
    <mergeCell ref="KTP6:KTP14"/>
    <mergeCell ref="KTQ6:KTQ14"/>
    <mergeCell ref="KTR6:KTR14"/>
    <mergeCell ref="KTS6:KTS14"/>
    <mergeCell ref="KTT6:KTT14"/>
    <mergeCell ref="KTU6:KTU14"/>
    <mergeCell ref="KTV6:KTV14"/>
    <mergeCell ref="KTW6:KTW14"/>
    <mergeCell ref="KTX6:KTX14"/>
    <mergeCell ref="KTY6:KTY14"/>
    <mergeCell ref="KTZ6:KTZ14"/>
    <mergeCell ref="KUA6:KUA14"/>
    <mergeCell ref="KUB6:KUB14"/>
    <mergeCell ref="KUC6:KUC14"/>
    <mergeCell ref="KUD6:KUD14"/>
    <mergeCell ref="KUE6:KUE14"/>
    <mergeCell ref="KUF6:KUF14"/>
    <mergeCell ref="KUG6:KUG14"/>
    <mergeCell ref="KUH6:KUH14"/>
    <mergeCell ref="KUI6:KUI14"/>
    <mergeCell ref="KUJ6:KUJ14"/>
    <mergeCell ref="KUK6:KUK14"/>
    <mergeCell ref="KUL6:KUL14"/>
    <mergeCell ref="KUM6:KUM14"/>
    <mergeCell ref="KUN6:KUN14"/>
    <mergeCell ref="KUO6:KUO14"/>
    <mergeCell ref="KUP6:KUP14"/>
    <mergeCell ref="KUQ6:KUQ14"/>
    <mergeCell ref="KUR6:KUR14"/>
    <mergeCell ref="KUS6:KUS14"/>
    <mergeCell ref="KUT6:KUT14"/>
    <mergeCell ref="KUU6:KUU14"/>
    <mergeCell ref="KUV6:KUV14"/>
    <mergeCell ref="KUW6:KUW14"/>
    <mergeCell ref="KUX6:KUX14"/>
    <mergeCell ref="KUY6:KUY14"/>
    <mergeCell ref="KUZ6:KUZ14"/>
    <mergeCell ref="KVA6:KVA14"/>
    <mergeCell ref="KVB6:KVB14"/>
    <mergeCell ref="KVC6:KVC14"/>
    <mergeCell ref="KVD6:KVD14"/>
    <mergeCell ref="KVE6:KVE14"/>
    <mergeCell ref="KVF6:KVF14"/>
    <mergeCell ref="KVG6:KVG14"/>
    <mergeCell ref="KVH6:KVH14"/>
    <mergeCell ref="KVI6:KVI14"/>
    <mergeCell ref="KVJ6:KVJ14"/>
    <mergeCell ref="KVK6:KVK14"/>
    <mergeCell ref="KVL6:KVL14"/>
    <mergeCell ref="KVM6:KVM14"/>
    <mergeCell ref="KVN6:KVN14"/>
    <mergeCell ref="KVO6:KVO14"/>
    <mergeCell ref="KVP6:KVP14"/>
    <mergeCell ref="KVQ6:KVQ14"/>
    <mergeCell ref="KVR6:KVR14"/>
    <mergeCell ref="KVS6:KVS14"/>
    <mergeCell ref="KVT6:KVT14"/>
    <mergeCell ref="KVU6:KVU14"/>
    <mergeCell ref="KVV6:KVV14"/>
    <mergeCell ref="KVW6:KVW14"/>
    <mergeCell ref="KVX6:KVX14"/>
    <mergeCell ref="KVY6:KVY14"/>
    <mergeCell ref="KVZ6:KVZ14"/>
    <mergeCell ref="KWA6:KWA14"/>
    <mergeCell ref="KWB6:KWB14"/>
    <mergeCell ref="KWC6:KWC14"/>
    <mergeCell ref="KWD6:KWD14"/>
    <mergeCell ref="KWE6:KWE14"/>
    <mergeCell ref="KWF6:KWF14"/>
    <mergeCell ref="KWG6:KWG14"/>
    <mergeCell ref="KWH6:KWH14"/>
    <mergeCell ref="KWI6:KWI14"/>
    <mergeCell ref="KWJ6:KWJ14"/>
    <mergeCell ref="KWK6:KWK14"/>
    <mergeCell ref="KWL6:KWL14"/>
    <mergeCell ref="KWM6:KWM14"/>
    <mergeCell ref="KWN6:KWN14"/>
    <mergeCell ref="KWO6:KWO14"/>
    <mergeCell ref="KWP6:KWP14"/>
    <mergeCell ref="KWQ6:KWQ14"/>
    <mergeCell ref="KWR6:KWR14"/>
    <mergeCell ref="KWS6:KWS14"/>
    <mergeCell ref="KWT6:KWT14"/>
    <mergeCell ref="KWU6:KWU14"/>
    <mergeCell ref="KWV6:KWV14"/>
    <mergeCell ref="KWW6:KWW14"/>
    <mergeCell ref="KWX6:KWX14"/>
    <mergeCell ref="KWY6:KWY14"/>
    <mergeCell ref="KWZ6:KWZ14"/>
    <mergeCell ref="KXA6:KXA14"/>
    <mergeCell ref="KXB6:KXB14"/>
    <mergeCell ref="KXC6:KXC14"/>
    <mergeCell ref="KXD6:KXD14"/>
    <mergeCell ref="KXE6:KXE14"/>
    <mergeCell ref="KXF6:KXF14"/>
    <mergeCell ref="KXG6:KXG14"/>
    <mergeCell ref="KXH6:KXH14"/>
    <mergeCell ref="KXI6:KXI14"/>
    <mergeCell ref="KXJ6:KXJ14"/>
    <mergeCell ref="KXK6:KXK14"/>
    <mergeCell ref="KXL6:KXL14"/>
    <mergeCell ref="KXM6:KXM14"/>
    <mergeCell ref="KXN6:KXN14"/>
    <mergeCell ref="KXO6:KXO14"/>
    <mergeCell ref="KXP6:KXP14"/>
    <mergeCell ref="KXQ6:KXQ14"/>
    <mergeCell ref="KXR6:KXR14"/>
    <mergeCell ref="KXS6:KXS14"/>
    <mergeCell ref="KXT6:KXT14"/>
    <mergeCell ref="KXU6:KXU14"/>
    <mergeCell ref="KXV6:KXV14"/>
    <mergeCell ref="KXW6:KXW14"/>
    <mergeCell ref="KXX6:KXX14"/>
    <mergeCell ref="KXY6:KXY14"/>
    <mergeCell ref="KXZ6:KXZ14"/>
    <mergeCell ref="KYA6:KYA14"/>
    <mergeCell ref="KYB6:KYB14"/>
    <mergeCell ref="KYC6:KYC14"/>
    <mergeCell ref="KYD6:KYD14"/>
    <mergeCell ref="KYE6:KYE14"/>
    <mergeCell ref="KYF6:KYF14"/>
    <mergeCell ref="KYG6:KYG14"/>
    <mergeCell ref="KYH6:KYH14"/>
    <mergeCell ref="KYI6:KYI14"/>
    <mergeCell ref="KYJ6:KYJ14"/>
    <mergeCell ref="KYK6:KYK14"/>
    <mergeCell ref="KYL6:KYL14"/>
    <mergeCell ref="KYM6:KYM14"/>
    <mergeCell ref="KYN6:KYN14"/>
    <mergeCell ref="KYO6:KYO14"/>
    <mergeCell ref="KYP6:KYP14"/>
    <mergeCell ref="KYQ6:KYQ14"/>
    <mergeCell ref="KYR6:KYR14"/>
    <mergeCell ref="KYS6:KYS14"/>
    <mergeCell ref="KYT6:KYT14"/>
    <mergeCell ref="KYU6:KYU14"/>
    <mergeCell ref="KYV6:KYV14"/>
    <mergeCell ref="KYW6:KYW14"/>
    <mergeCell ref="KYX6:KYX14"/>
    <mergeCell ref="KYY6:KYY14"/>
    <mergeCell ref="KYZ6:KYZ14"/>
    <mergeCell ref="KZA6:KZA14"/>
    <mergeCell ref="KZB6:KZB14"/>
    <mergeCell ref="KZC6:KZC14"/>
    <mergeCell ref="KZD6:KZD14"/>
    <mergeCell ref="KZE6:KZE14"/>
    <mergeCell ref="KZF6:KZF14"/>
    <mergeCell ref="KZG6:KZG14"/>
    <mergeCell ref="KZH6:KZH14"/>
    <mergeCell ref="KZI6:KZI14"/>
    <mergeCell ref="KZJ6:KZJ14"/>
    <mergeCell ref="KZK6:KZK14"/>
    <mergeCell ref="KZL6:KZL14"/>
    <mergeCell ref="KZM6:KZM14"/>
    <mergeCell ref="KZN6:KZN14"/>
    <mergeCell ref="KZO6:KZO14"/>
    <mergeCell ref="KZP6:KZP14"/>
    <mergeCell ref="KZQ6:KZQ14"/>
    <mergeCell ref="KZR6:KZR14"/>
    <mergeCell ref="KZS6:KZS14"/>
    <mergeCell ref="KZT6:KZT14"/>
    <mergeCell ref="KZU6:KZU14"/>
    <mergeCell ref="KZV6:KZV14"/>
    <mergeCell ref="KZW6:KZW14"/>
    <mergeCell ref="KZX6:KZX14"/>
    <mergeCell ref="KZY6:KZY14"/>
    <mergeCell ref="KZZ6:KZZ14"/>
    <mergeCell ref="LAA6:LAA14"/>
    <mergeCell ref="LAB6:LAB14"/>
    <mergeCell ref="LAC6:LAC14"/>
    <mergeCell ref="LAD6:LAD14"/>
    <mergeCell ref="LAE6:LAE14"/>
    <mergeCell ref="LAF6:LAF14"/>
    <mergeCell ref="LAG6:LAG14"/>
    <mergeCell ref="LAH6:LAH14"/>
    <mergeCell ref="LAI6:LAI14"/>
    <mergeCell ref="LAJ6:LAJ14"/>
    <mergeCell ref="LAK6:LAK14"/>
    <mergeCell ref="LAL6:LAL14"/>
    <mergeCell ref="LAM6:LAM14"/>
    <mergeCell ref="LAN6:LAN14"/>
    <mergeCell ref="LAO6:LAO14"/>
    <mergeCell ref="LAP6:LAP14"/>
    <mergeCell ref="LAQ6:LAQ14"/>
    <mergeCell ref="LAR6:LAR14"/>
    <mergeCell ref="LAS6:LAS14"/>
    <mergeCell ref="LAT6:LAT14"/>
    <mergeCell ref="LAU6:LAU14"/>
    <mergeCell ref="LAV6:LAV14"/>
    <mergeCell ref="LAW6:LAW14"/>
    <mergeCell ref="LAX6:LAX14"/>
    <mergeCell ref="LAY6:LAY14"/>
    <mergeCell ref="LAZ6:LAZ14"/>
    <mergeCell ref="LBA6:LBA14"/>
    <mergeCell ref="LBB6:LBB14"/>
    <mergeCell ref="LBC6:LBC14"/>
    <mergeCell ref="LBD6:LBD14"/>
    <mergeCell ref="LBE6:LBE14"/>
    <mergeCell ref="LBF6:LBF14"/>
    <mergeCell ref="LBG6:LBG14"/>
    <mergeCell ref="LBH6:LBH14"/>
    <mergeCell ref="LBI6:LBI14"/>
    <mergeCell ref="LBJ6:LBJ14"/>
    <mergeCell ref="LBK6:LBK14"/>
    <mergeCell ref="LBL6:LBL14"/>
    <mergeCell ref="LBM6:LBM14"/>
    <mergeCell ref="LBN6:LBN14"/>
    <mergeCell ref="LBO6:LBO14"/>
    <mergeCell ref="LBP6:LBP14"/>
    <mergeCell ref="LBQ6:LBQ14"/>
    <mergeCell ref="LBR6:LBR14"/>
    <mergeCell ref="LBS6:LBS14"/>
    <mergeCell ref="LBT6:LBT14"/>
    <mergeCell ref="LBU6:LBU14"/>
    <mergeCell ref="LBV6:LBV14"/>
    <mergeCell ref="LBW6:LBW14"/>
    <mergeCell ref="LBX6:LBX14"/>
    <mergeCell ref="LBY6:LBY14"/>
    <mergeCell ref="LBZ6:LBZ14"/>
    <mergeCell ref="LCA6:LCA14"/>
    <mergeCell ref="LCB6:LCB14"/>
    <mergeCell ref="LCC6:LCC14"/>
    <mergeCell ref="LCD6:LCD14"/>
    <mergeCell ref="LCE6:LCE14"/>
    <mergeCell ref="LCF6:LCF14"/>
    <mergeCell ref="LCG6:LCG14"/>
    <mergeCell ref="LCH6:LCH14"/>
    <mergeCell ref="LCI6:LCI14"/>
    <mergeCell ref="LCJ6:LCJ14"/>
    <mergeCell ref="LCK6:LCK14"/>
    <mergeCell ref="LCL6:LCL14"/>
    <mergeCell ref="LCM6:LCM14"/>
    <mergeCell ref="LCN6:LCN14"/>
    <mergeCell ref="LCO6:LCO14"/>
    <mergeCell ref="LCP6:LCP14"/>
    <mergeCell ref="LCQ6:LCQ14"/>
    <mergeCell ref="LCR6:LCR14"/>
    <mergeCell ref="LCS6:LCS14"/>
    <mergeCell ref="LCT6:LCT14"/>
    <mergeCell ref="LCU6:LCU14"/>
    <mergeCell ref="LCV6:LCV14"/>
    <mergeCell ref="LCW6:LCW14"/>
    <mergeCell ref="LCX6:LCX14"/>
    <mergeCell ref="LCY6:LCY14"/>
    <mergeCell ref="LCZ6:LCZ14"/>
    <mergeCell ref="LDA6:LDA14"/>
    <mergeCell ref="LDB6:LDB14"/>
    <mergeCell ref="LDC6:LDC14"/>
    <mergeCell ref="LDD6:LDD14"/>
    <mergeCell ref="LDE6:LDE14"/>
    <mergeCell ref="LDF6:LDF14"/>
    <mergeCell ref="LDG6:LDG14"/>
    <mergeCell ref="LDH6:LDH14"/>
    <mergeCell ref="LDI6:LDI14"/>
    <mergeCell ref="LDJ6:LDJ14"/>
    <mergeCell ref="LDK6:LDK14"/>
    <mergeCell ref="LDL6:LDL14"/>
    <mergeCell ref="LDM6:LDM14"/>
    <mergeCell ref="LDN6:LDN14"/>
    <mergeCell ref="LDO6:LDO14"/>
    <mergeCell ref="LDP6:LDP14"/>
    <mergeCell ref="LDQ6:LDQ14"/>
    <mergeCell ref="LDR6:LDR14"/>
    <mergeCell ref="LDS6:LDS14"/>
    <mergeCell ref="LDT6:LDT14"/>
    <mergeCell ref="LDU6:LDU14"/>
    <mergeCell ref="LDV6:LDV14"/>
    <mergeCell ref="LDW6:LDW14"/>
    <mergeCell ref="LDX6:LDX14"/>
    <mergeCell ref="LDY6:LDY14"/>
    <mergeCell ref="LDZ6:LDZ14"/>
    <mergeCell ref="LEA6:LEA14"/>
    <mergeCell ref="LEB6:LEB14"/>
    <mergeCell ref="LEC6:LEC14"/>
    <mergeCell ref="LED6:LED14"/>
    <mergeCell ref="LEE6:LEE14"/>
    <mergeCell ref="LEF6:LEF14"/>
    <mergeCell ref="LEG6:LEG14"/>
    <mergeCell ref="LEH6:LEH14"/>
    <mergeCell ref="LEI6:LEI14"/>
    <mergeCell ref="LEJ6:LEJ14"/>
    <mergeCell ref="LEK6:LEK14"/>
    <mergeCell ref="LEL6:LEL14"/>
    <mergeCell ref="LEM6:LEM14"/>
    <mergeCell ref="LEN6:LEN14"/>
    <mergeCell ref="LEO6:LEO14"/>
    <mergeCell ref="LEP6:LEP14"/>
    <mergeCell ref="LEQ6:LEQ14"/>
    <mergeCell ref="LER6:LER14"/>
    <mergeCell ref="LES6:LES14"/>
    <mergeCell ref="LET6:LET14"/>
    <mergeCell ref="LEU6:LEU14"/>
    <mergeCell ref="LEV6:LEV14"/>
    <mergeCell ref="LEW6:LEW14"/>
    <mergeCell ref="LEX6:LEX14"/>
    <mergeCell ref="LEY6:LEY14"/>
    <mergeCell ref="LEZ6:LEZ14"/>
    <mergeCell ref="LFA6:LFA14"/>
    <mergeCell ref="LFB6:LFB14"/>
    <mergeCell ref="LFC6:LFC14"/>
    <mergeCell ref="LFD6:LFD14"/>
    <mergeCell ref="LFE6:LFE14"/>
    <mergeCell ref="LFF6:LFF14"/>
    <mergeCell ref="LFG6:LFG14"/>
    <mergeCell ref="LFH6:LFH14"/>
    <mergeCell ref="LFI6:LFI14"/>
    <mergeCell ref="LFJ6:LFJ14"/>
    <mergeCell ref="LFK6:LFK14"/>
    <mergeCell ref="LFL6:LFL14"/>
    <mergeCell ref="LFM6:LFM14"/>
    <mergeCell ref="LFN6:LFN14"/>
    <mergeCell ref="LFO6:LFO14"/>
    <mergeCell ref="LFP6:LFP14"/>
    <mergeCell ref="LFQ6:LFQ14"/>
    <mergeCell ref="LFR6:LFR14"/>
    <mergeCell ref="LFS6:LFS14"/>
    <mergeCell ref="LFT6:LFT14"/>
    <mergeCell ref="LFU6:LFU14"/>
    <mergeCell ref="LFV6:LFV14"/>
    <mergeCell ref="LFW6:LFW14"/>
    <mergeCell ref="LFX6:LFX14"/>
    <mergeCell ref="LFY6:LFY14"/>
    <mergeCell ref="LFZ6:LFZ14"/>
    <mergeCell ref="LGA6:LGA14"/>
    <mergeCell ref="LGB6:LGB14"/>
    <mergeCell ref="LGC6:LGC14"/>
    <mergeCell ref="LGD6:LGD14"/>
    <mergeCell ref="LGE6:LGE14"/>
    <mergeCell ref="LGF6:LGF14"/>
    <mergeCell ref="LGG6:LGG14"/>
    <mergeCell ref="LGH6:LGH14"/>
    <mergeCell ref="LGI6:LGI14"/>
    <mergeCell ref="LGJ6:LGJ14"/>
    <mergeCell ref="LGK6:LGK14"/>
    <mergeCell ref="LGL6:LGL14"/>
    <mergeCell ref="LGM6:LGM14"/>
    <mergeCell ref="LGN6:LGN14"/>
    <mergeCell ref="LGO6:LGO14"/>
    <mergeCell ref="LGP6:LGP14"/>
    <mergeCell ref="LGQ6:LGQ14"/>
    <mergeCell ref="LGR6:LGR14"/>
    <mergeCell ref="LGS6:LGS14"/>
    <mergeCell ref="LGT6:LGT14"/>
    <mergeCell ref="LGU6:LGU14"/>
    <mergeCell ref="LGV6:LGV14"/>
    <mergeCell ref="LGW6:LGW14"/>
    <mergeCell ref="LGX6:LGX14"/>
    <mergeCell ref="LGY6:LGY14"/>
    <mergeCell ref="LGZ6:LGZ14"/>
    <mergeCell ref="LHA6:LHA14"/>
    <mergeCell ref="LHB6:LHB14"/>
    <mergeCell ref="LHC6:LHC14"/>
    <mergeCell ref="LHD6:LHD14"/>
    <mergeCell ref="LHE6:LHE14"/>
    <mergeCell ref="LHF6:LHF14"/>
    <mergeCell ref="LHG6:LHG14"/>
    <mergeCell ref="LHH6:LHH14"/>
    <mergeCell ref="LHI6:LHI14"/>
    <mergeCell ref="LHJ6:LHJ14"/>
    <mergeCell ref="LHK6:LHK14"/>
    <mergeCell ref="LHL6:LHL14"/>
    <mergeCell ref="LHM6:LHM14"/>
    <mergeCell ref="LHN6:LHN14"/>
    <mergeCell ref="LHO6:LHO14"/>
    <mergeCell ref="LHP6:LHP14"/>
    <mergeCell ref="LHQ6:LHQ14"/>
    <mergeCell ref="LHR6:LHR14"/>
    <mergeCell ref="LHS6:LHS14"/>
    <mergeCell ref="LHT6:LHT14"/>
    <mergeCell ref="LHU6:LHU14"/>
    <mergeCell ref="LHV6:LHV14"/>
    <mergeCell ref="LHW6:LHW14"/>
    <mergeCell ref="LHX6:LHX14"/>
    <mergeCell ref="LHY6:LHY14"/>
    <mergeCell ref="LHZ6:LHZ14"/>
    <mergeCell ref="LIA6:LIA14"/>
    <mergeCell ref="LIB6:LIB14"/>
    <mergeCell ref="LIC6:LIC14"/>
    <mergeCell ref="LID6:LID14"/>
    <mergeCell ref="LIE6:LIE14"/>
    <mergeCell ref="LIF6:LIF14"/>
    <mergeCell ref="LIG6:LIG14"/>
    <mergeCell ref="LIH6:LIH14"/>
    <mergeCell ref="LII6:LII14"/>
    <mergeCell ref="LIJ6:LIJ14"/>
    <mergeCell ref="LIK6:LIK14"/>
    <mergeCell ref="LIL6:LIL14"/>
    <mergeCell ref="LIM6:LIM14"/>
    <mergeCell ref="LIN6:LIN14"/>
    <mergeCell ref="LIO6:LIO14"/>
    <mergeCell ref="LIP6:LIP14"/>
    <mergeCell ref="LIQ6:LIQ14"/>
    <mergeCell ref="LIR6:LIR14"/>
    <mergeCell ref="LIS6:LIS14"/>
    <mergeCell ref="LIT6:LIT14"/>
    <mergeCell ref="LIU6:LIU14"/>
    <mergeCell ref="LIV6:LIV14"/>
    <mergeCell ref="LIW6:LIW14"/>
    <mergeCell ref="LIX6:LIX14"/>
    <mergeCell ref="LIY6:LIY14"/>
    <mergeCell ref="LIZ6:LIZ14"/>
    <mergeCell ref="LJA6:LJA14"/>
    <mergeCell ref="LJB6:LJB14"/>
    <mergeCell ref="LJC6:LJC14"/>
    <mergeCell ref="LJD6:LJD14"/>
    <mergeCell ref="LJE6:LJE14"/>
    <mergeCell ref="LJF6:LJF14"/>
    <mergeCell ref="LJG6:LJG14"/>
    <mergeCell ref="LJH6:LJH14"/>
    <mergeCell ref="LJI6:LJI14"/>
    <mergeCell ref="LJJ6:LJJ14"/>
    <mergeCell ref="LJK6:LJK14"/>
    <mergeCell ref="LJL6:LJL14"/>
    <mergeCell ref="LJM6:LJM14"/>
    <mergeCell ref="LJN6:LJN14"/>
    <mergeCell ref="LJO6:LJO14"/>
    <mergeCell ref="LJP6:LJP14"/>
    <mergeCell ref="LJQ6:LJQ14"/>
    <mergeCell ref="LJR6:LJR14"/>
    <mergeCell ref="LJS6:LJS14"/>
    <mergeCell ref="LJT6:LJT14"/>
    <mergeCell ref="LJU6:LJU14"/>
    <mergeCell ref="LJV6:LJV14"/>
    <mergeCell ref="LJW6:LJW14"/>
    <mergeCell ref="LJX6:LJX14"/>
    <mergeCell ref="LJY6:LJY14"/>
    <mergeCell ref="LJZ6:LJZ14"/>
    <mergeCell ref="LKA6:LKA14"/>
    <mergeCell ref="LKB6:LKB14"/>
    <mergeCell ref="LKC6:LKC14"/>
    <mergeCell ref="LKD6:LKD14"/>
    <mergeCell ref="LKE6:LKE14"/>
    <mergeCell ref="LKF6:LKF14"/>
    <mergeCell ref="LKG6:LKG14"/>
    <mergeCell ref="LKH6:LKH14"/>
    <mergeCell ref="LKI6:LKI14"/>
    <mergeCell ref="LKJ6:LKJ14"/>
    <mergeCell ref="LKK6:LKK14"/>
    <mergeCell ref="LKL6:LKL14"/>
    <mergeCell ref="LKM6:LKM14"/>
    <mergeCell ref="LKN6:LKN14"/>
    <mergeCell ref="LKO6:LKO14"/>
    <mergeCell ref="LKP6:LKP14"/>
    <mergeCell ref="LKQ6:LKQ14"/>
    <mergeCell ref="LKR6:LKR14"/>
    <mergeCell ref="LKS6:LKS14"/>
    <mergeCell ref="LKT6:LKT14"/>
    <mergeCell ref="LKU6:LKU14"/>
    <mergeCell ref="LKV6:LKV14"/>
    <mergeCell ref="LKW6:LKW14"/>
    <mergeCell ref="LKX6:LKX14"/>
    <mergeCell ref="LKY6:LKY14"/>
    <mergeCell ref="LKZ6:LKZ14"/>
    <mergeCell ref="LLA6:LLA14"/>
    <mergeCell ref="LLB6:LLB14"/>
    <mergeCell ref="LLC6:LLC14"/>
    <mergeCell ref="LLD6:LLD14"/>
    <mergeCell ref="LLE6:LLE14"/>
    <mergeCell ref="LLF6:LLF14"/>
    <mergeCell ref="LLG6:LLG14"/>
    <mergeCell ref="LLH6:LLH14"/>
    <mergeCell ref="LLI6:LLI14"/>
    <mergeCell ref="LLJ6:LLJ14"/>
    <mergeCell ref="LLK6:LLK14"/>
    <mergeCell ref="LLL6:LLL14"/>
    <mergeCell ref="LLM6:LLM14"/>
    <mergeCell ref="LLN6:LLN14"/>
    <mergeCell ref="LLO6:LLO14"/>
    <mergeCell ref="LLP6:LLP14"/>
    <mergeCell ref="LLQ6:LLQ14"/>
    <mergeCell ref="LLR6:LLR14"/>
    <mergeCell ref="LLS6:LLS14"/>
    <mergeCell ref="LLT6:LLT14"/>
    <mergeCell ref="LLU6:LLU14"/>
    <mergeCell ref="LLV6:LLV14"/>
    <mergeCell ref="LLW6:LLW14"/>
    <mergeCell ref="LLX6:LLX14"/>
    <mergeCell ref="LLY6:LLY14"/>
    <mergeCell ref="LLZ6:LLZ14"/>
    <mergeCell ref="LMA6:LMA14"/>
    <mergeCell ref="LMB6:LMB14"/>
    <mergeCell ref="LMC6:LMC14"/>
    <mergeCell ref="LMD6:LMD14"/>
    <mergeCell ref="LME6:LME14"/>
    <mergeCell ref="LMF6:LMF14"/>
    <mergeCell ref="LMG6:LMG14"/>
    <mergeCell ref="LMH6:LMH14"/>
    <mergeCell ref="LMI6:LMI14"/>
    <mergeCell ref="LMJ6:LMJ14"/>
    <mergeCell ref="LMK6:LMK14"/>
    <mergeCell ref="LML6:LML14"/>
    <mergeCell ref="LMM6:LMM14"/>
    <mergeCell ref="LMN6:LMN14"/>
    <mergeCell ref="LMO6:LMO14"/>
    <mergeCell ref="LMP6:LMP14"/>
    <mergeCell ref="LMQ6:LMQ14"/>
    <mergeCell ref="LMR6:LMR14"/>
    <mergeCell ref="LMS6:LMS14"/>
    <mergeCell ref="LMT6:LMT14"/>
    <mergeCell ref="LMU6:LMU14"/>
    <mergeCell ref="LMV6:LMV14"/>
    <mergeCell ref="LMW6:LMW14"/>
    <mergeCell ref="LMX6:LMX14"/>
    <mergeCell ref="LMY6:LMY14"/>
    <mergeCell ref="LMZ6:LMZ14"/>
    <mergeCell ref="LNA6:LNA14"/>
    <mergeCell ref="LNB6:LNB14"/>
    <mergeCell ref="LNC6:LNC14"/>
    <mergeCell ref="LND6:LND14"/>
    <mergeCell ref="LNE6:LNE14"/>
    <mergeCell ref="LNF6:LNF14"/>
    <mergeCell ref="LNG6:LNG14"/>
    <mergeCell ref="LNH6:LNH14"/>
    <mergeCell ref="LNI6:LNI14"/>
    <mergeCell ref="LNJ6:LNJ14"/>
    <mergeCell ref="LNK6:LNK14"/>
    <mergeCell ref="LNL6:LNL14"/>
    <mergeCell ref="LNM6:LNM14"/>
    <mergeCell ref="LNN6:LNN14"/>
    <mergeCell ref="LNO6:LNO14"/>
    <mergeCell ref="LNP6:LNP14"/>
    <mergeCell ref="LNQ6:LNQ14"/>
    <mergeCell ref="LNR6:LNR14"/>
    <mergeCell ref="LNS6:LNS14"/>
    <mergeCell ref="LNT6:LNT14"/>
    <mergeCell ref="LNU6:LNU14"/>
    <mergeCell ref="LNV6:LNV14"/>
    <mergeCell ref="LNW6:LNW14"/>
    <mergeCell ref="LNX6:LNX14"/>
    <mergeCell ref="LNY6:LNY14"/>
    <mergeCell ref="LNZ6:LNZ14"/>
    <mergeCell ref="LOA6:LOA14"/>
    <mergeCell ref="LOB6:LOB14"/>
    <mergeCell ref="LOC6:LOC14"/>
    <mergeCell ref="LOD6:LOD14"/>
    <mergeCell ref="LOE6:LOE14"/>
    <mergeCell ref="LOF6:LOF14"/>
    <mergeCell ref="LOG6:LOG14"/>
    <mergeCell ref="LOH6:LOH14"/>
    <mergeCell ref="LOI6:LOI14"/>
    <mergeCell ref="LOJ6:LOJ14"/>
    <mergeCell ref="LOK6:LOK14"/>
    <mergeCell ref="LOL6:LOL14"/>
    <mergeCell ref="LOM6:LOM14"/>
    <mergeCell ref="LON6:LON14"/>
    <mergeCell ref="LOO6:LOO14"/>
    <mergeCell ref="LOP6:LOP14"/>
    <mergeCell ref="LOQ6:LOQ14"/>
    <mergeCell ref="LOR6:LOR14"/>
    <mergeCell ref="LOS6:LOS14"/>
    <mergeCell ref="LOT6:LOT14"/>
    <mergeCell ref="LOU6:LOU14"/>
    <mergeCell ref="LOV6:LOV14"/>
    <mergeCell ref="LOW6:LOW14"/>
    <mergeCell ref="LOX6:LOX14"/>
    <mergeCell ref="LOY6:LOY14"/>
    <mergeCell ref="LOZ6:LOZ14"/>
    <mergeCell ref="LPA6:LPA14"/>
    <mergeCell ref="LPB6:LPB14"/>
    <mergeCell ref="LPC6:LPC14"/>
    <mergeCell ref="LPD6:LPD14"/>
    <mergeCell ref="LPE6:LPE14"/>
    <mergeCell ref="LPF6:LPF14"/>
    <mergeCell ref="LPG6:LPG14"/>
    <mergeCell ref="LPH6:LPH14"/>
    <mergeCell ref="LPI6:LPI14"/>
    <mergeCell ref="LPJ6:LPJ14"/>
    <mergeCell ref="LPK6:LPK14"/>
    <mergeCell ref="LPL6:LPL14"/>
    <mergeCell ref="LPM6:LPM14"/>
    <mergeCell ref="LPN6:LPN14"/>
    <mergeCell ref="LPO6:LPO14"/>
    <mergeCell ref="LPP6:LPP14"/>
    <mergeCell ref="LPQ6:LPQ14"/>
    <mergeCell ref="LPR6:LPR14"/>
    <mergeCell ref="LPS6:LPS14"/>
    <mergeCell ref="LPT6:LPT14"/>
    <mergeCell ref="LPU6:LPU14"/>
    <mergeCell ref="LPV6:LPV14"/>
    <mergeCell ref="LPW6:LPW14"/>
    <mergeCell ref="LPX6:LPX14"/>
    <mergeCell ref="LPY6:LPY14"/>
    <mergeCell ref="LPZ6:LPZ14"/>
    <mergeCell ref="LQA6:LQA14"/>
    <mergeCell ref="LQB6:LQB14"/>
    <mergeCell ref="LQC6:LQC14"/>
    <mergeCell ref="LQD6:LQD14"/>
    <mergeCell ref="LQE6:LQE14"/>
    <mergeCell ref="LQF6:LQF14"/>
    <mergeCell ref="LQG6:LQG14"/>
    <mergeCell ref="LQH6:LQH14"/>
    <mergeCell ref="LQI6:LQI14"/>
    <mergeCell ref="LQJ6:LQJ14"/>
    <mergeCell ref="LQK6:LQK14"/>
    <mergeCell ref="LQL6:LQL14"/>
    <mergeCell ref="LQM6:LQM14"/>
    <mergeCell ref="LQN6:LQN14"/>
    <mergeCell ref="LQO6:LQO14"/>
    <mergeCell ref="LQP6:LQP14"/>
    <mergeCell ref="LQQ6:LQQ14"/>
    <mergeCell ref="LQR6:LQR14"/>
    <mergeCell ref="LQS6:LQS14"/>
    <mergeCell ref="LQT6:LQT14"/>
    <mergeCell ref="LQU6:LQU14"/>
    <mergeCell ref="LQV6:LQV14"/>
    <mergeCell ref="LQW6:LQW14"/>
    <mergeCell ref="LQX6:LQX14"/>
    <mergeCell ref="LQY6:LQY14"/>
    <mergeCell ref="LQZ6:LQZ14"/>
    <mergeCell ref="LRA6:LRA14"/>
    <mergeCell ref="LRB6:LRB14"/>
    <mergeCell ref="LRC6:LRC14"/>
    <mergeCell ref="LRD6:LRD14"/>
    <mergeCell ref="LRE6:LRE14"/>
    <mergeCell ref="LRF6:LRF14"/>
    <mergeCell ref="LRG6:LRG14"/>
    <mergeCell ref="LRH6:LRH14"/>
    <mergeCell ref="LRI6:LRI14"/>
    <mergeCell ref="LRJ6:LRJ14"/>
    <mergeCell ref="LRK6:LRK14"/>
    <mergeCell ref="LRL6:LRL14"/>
    <mergeCell ref="LRM6:LRM14"/>
    <mergeCell ref="LRN6:LRN14"/>
    <mergeCell ref="LRO6:LRO14"/>
    <mergeCell ref="LRP6:LRP14"/>
    <mergeCell ref="LRQ6:LRQ14"/>
    <mergeCell ref="LRR6:LRR14"/>
    <mergeCell ref="LRS6:LRS14"/>
    <mergeCell ref="LRT6:LRT14"/>
    <mergeCell ref="LRU6:LRU14"/>
    <mergeCell ref="LRV6:LRV14"/>
    <mergeCell ref="LRW6:LRW14"/>
    <mergeCell ref="LRX6:LRX14"/>
    <mergeCell ref="LRY6:LRY14"/>
    <mergeCell ref="LRZ6:LRZ14"/>
    <mergeCell ref="LSA6:LSA14"/>
    <mergeCell ref="LSB6:LSB14"/>
    <mergeCell ref="LSC6:LSC14"/>
    <mergeCell ref="LSD6:LSD14"/>
    <mergeCell ref="LSE6:LSE14"/>
    <mergeCell ref="LSF6:LSF14"/>
    <mergeCell ref="LSG6:LSG14"/>
    <mergeCell ref="LSH6:LSH14"/>
    <mergeCell ref="LSI6:LSI14"/>
    <mergeCell ref="LSJ6:LSJ14"/>
    <mergeCell ref="LSK6:LSK14"/>
    <mergeCell ref="LSL6:LSL14"/>
    <mergeCell ref="LSM6:LSM14"/>
    <mergeCell ref="LSN6:LSN14"/>
    <mergeCell ref="LSO6:LSO14"/>
    <mergeCell ref="LSP6:LSP14"/>
    <mergeCell ref="LSQ6:LSQ14"/>
    <mergeCell ref="LSR6:LSR14"/>
    <mergeCell ref="LSS6:LSS14"/>
    <mergeCell ref="LST6:LST14"/>
    <mergeCell ref="LSU6:LSU14"/>
    <mergeCell ref="LSV6:LSV14"/>
    <mergeCell ref="LSW6:LSW14"/>
    <mergeCell ref="LSX6:LSX14"/>
    <mergeCell ref="LSY6:LSY14"/>
    <mergeCell ref="LSZ6:LSZ14"/>
    <mergeCell ref="LTA6:LTA14"/>
    <mergeCell ref="LTB6:LTB14"/>
    <mergeCell ref="LTC6:LTC14"/>
    <mergeCell ref="LTD6:LTD14"/>
    <mergeCell ref="LTE6:LTE14"/>
    <mergeCell ref="LTF6:LTF14"/>
    <mergeCell ref="LTG6:LTG14"/>
    <mergeCell ref="LTH6:LTH14"/>
    <mergeCell ref="LTI6:LTI14"/>
    <mergeCell ref="LTJ6:LTJ14"/>
    <mergeCell ref="LTK6:LTK14"/>
    <mergeCell ref="LTL6:LTL14"/>
    <mergeCell ref="LTM6:LTM14"/>
    <mergeCell ref="LTN6:LTN14"/>
    <mergeCell ref="LTO6:LTO14"/>
    <mergeCell ref="LTP6:LTP14"/>
    <mergeCell ref="LTQ6:LTQ14"/>
    <mergeCell ref="LTR6:LTR14"/>
    <mergeCell ref="LTS6:LTS14"/>
    <mergeCell ref="LTT6:LTT14"/>
    <mergeCell ref="LTU6:LTU14"/>
    <mergeCell ref="LTV6:LTV14"/>
    <mergeCell ref="LTW6:LTW14"/>
    <mergeCell ref="LTX6:LTX14"/>
    <mergeCell ref="LTY6:LTY14"/>
    <mergeCell ref="LTZ6:LTZ14"/>
    <mergeCell ref="LUA6:LUA14"/>
    <mergeCell ref="LUB6:LUB14"/>
    <mergeCell ref="LUC6:LUC14"/>
    <mergeCell ref="LUD6:LUD14"/>
    <mergeCell ref="LUE6:LUE14"/>
    <mergeCell ref="LUF6:LUF14"/>
    <mergeCell ref="LUG6:LUG14"/>
    <mergeCell ref="LUH6:LUH14"/>
    <mergeCell ref="LUI6:LUI14"/>
    <mergeCell ref="LUJ6:LUJ14"/>
    <mergeCell ref="LUK6:LUK14"/>
    <mergeCell ref="LUL6:LUL14"/>
    <mergeCell ref="LUM6:LUM14"/>
    <mergeCell ref="LUN6:LUN14"/>
    <mergeCell ref="LUO6:LUO14"/>
    <mergeCell ref="LUP6:LUP14"/>
    <mergeCell ref="LUQ6:LUQ14"/>
    <mergeCell ref="LUR6:LUR14"/>
    <mergeCell ref="LUS6:LUS14"/>
    <mergeCell ref="LUT6:LUT14"/>
    <mergeCell ref="LUU6:LUU14"/>
    <mergeCell ref="LUV6:LUV14"/>
    <mergeCell ref="LUW6:LUW14"/>
    <mergeCell ref="LUX6:LUX14"/>
    <mergeCell ref="LUY6:LUY14"/>
    <mergeCell ref="LUZ6:LUZ14"/>
    <mergeCell ref="LVA6:LVA14"/>
    <mergeCell ref="LVB6:LVB14"/>
    <mergeCell ref="LVC6:LVC14"/>
    <mergeCell ref="LVD6:LVD14"/>
    <mergeCell ref="LVE6:LVE14"/>
    <mergeCell ref="LVF6:LVF14"/>
    <mergeCell ref="LVG6:LVG14"/>
    <mergeCell ref="LVH6:LVH14"/>
    <mergeCell ref="LVI6:LVI14"/>
    <mergeCell ref="LVJ6:LVJ14"/>
    <mergeCell ref="LVK6:LVK14"/>
    <mergeCell ref="LVL6:LVL14"/>
    <mergeCell ref="LVM6:LVM14"/>
    <mergeCell ref="LVN6:LVN14"/>
    <mergeCell ref="LVO6:LVO14"/>
    <mergeCell ref="LVP6:LVP14"/>
    <mergeCell ref="LVQ6:LVQ14"/>
    <mergeCell ref="LVR6:LVR14"/>
    <mergeCell ref="LVS6:LVS14"/>
    <mergeCell ref="LVT6:LVT14"/>
    <mergeCell ref="LVU6:LVU14"/>
    <mergeCell ref="LVV6:LVV14"/>
    <mergeCell ref="LVW6:LVW14"/>
    <mergeCell ref="LVX6:LVX14"/>
    <mergeCell ref="LVY6:LVY14"/>
    <mergeCell ref="LVZ6:LVZ14"/>
    <mergeCell ref="LWA6:LWA14"/>
    <mergeCell ref="LWB6:LWB14"/>
    <mergeCell ref="LWC6:LWC14"/>
    <mergeCell ref="LWD6:LWD14"/>
    <mergeCell ref="LWE6:LWE14"/>
    <mergeCell ref="LWF6:LWF14"/>
    <mergeCell ref="LWG6:LWG14"/>
    <mergeCell ref="LWH6:LWH14"/>
    <mergeCell ref="LWI6:LWI14"/>
    <mergeCell ref="LWJ6:LWJ14"/>
    <mergeCell ref="LWK6:LWK14"/>
    <mergeCell ref="LWL6:LWL14"/>
    <mergeCell ref="LWM6:LWM14"/>
    <mergeCell ref="LWN6:LWN14"/>
    <mergeCell ref="LWO6:LWO14"/>
    <mergeCell ref="LWP6:LWP14"/>
    <mergeCell ref="LWQ6:LWQ14"/>
    <mergeCell ref="LWR6:LWR14"/>
    <mergeCell ref="LWS6:LWS14"/>
    <mergeCell ref="LWT6:LWT14"/>
    <mergeCell ref="LWU6:LWU14"/>
    <mergeCell ref="LWV6:LWV14"/>
    <mergeCell ref="LWW6:LWW14"/>
    <mergeCell ref="LWX6:LWX14"/>
    <mergeCell ref="LWY6:LWY14"/>
    <mergeCell ref="LWZ6:LWZ14"/>
    <mergeCell ref="LXA6:LXA14"/>
    <mergeCell ref="LXB6:LXB14"/>
    <mergeCell ref="LXC6:LXC14"/>
    <mergeCell ref="LXD6:LXD14"/>
    <mergeCell ref="LXE6:LXE14"/>
    <mergeCell ref="LXF6:LXF14"/>
    <mergeCell ref="LXG6:LXG14"/>
    <mergeCell ref="LXH6:LXH14"/>
    <mergeCell ref="LXI6:LXI14"/>
    <mergeCell ref="LXJ6:LXJ14"/>
    <mergeCell ref="LXK6:LXK14"/>
    <mergeCell ref="LXL6:LXL14"/>
    <mergeCell ref="LXM6:LXM14"/>
    <mergeCell ref="LXN6:LXN14"/>
    <mergeCell ref="LXO6:LXO14"/>
    <mergeCell ref="LXP6:LXP14"/>
    <mergeCell ref="LXQ6:LXQ14"/>
    <mergeCell ref="LXR6:LXR14"/>
    <mergeCell ref="LXS6:LXS14"/>
    <mergeCell ref="LXT6:LXT14"/>
    <mergeCell ref="LXU6:LXU14"/>
    <mergeCell ref="LXV6:LXV14"/>
    <mergeCell ref="LXW6:LXW14"/>
    <mergeCell ref="LXX6:LXX14"/>
    <mergeCell ref="LXY6:LXY14"/>
    <mergeCell ref="LXZ6:LXZ14"/>
    <mergeCell ref="LYA6:LYA14"/>
    <mergeCell ref="LYB6:LYB14"/>
    <mergeCell ref="LYC6:LYC14"/>
    <mergeCell ref="LYD6:LYD14"/>
    <mergeCell ref="LYE6:LYE14"/>
    <mergeCell ref="LYF6:LYF14"/>
    <mergeCell ref="LYG6:LYG14"/>
    <mergeCell ref="LYH6:LYH14"/>
    <mergeCell ref="LYI6:LYI14"/>
    <mergeCell ref="LYJ6:LYJ14"/>
    <mergeCell ref="LYK6:LYK14"/>
    <mergeCell ref="LYL6:LYL14"/>
    <mergeCell ref="LYM6:LYM14"/>
    <mergeCell ref="LYN6:LYN14"/>
    <mergeCell ref="LYO6:LYO14"/>
    <mergeCell ref="LYP6:LYP14"/>
    <mergeCell ref="LYQ6:LYQ14"/>
    <mergeCell ref="LYR6:LYR14"/>
    <mergeCell ref="LYS6:LYS14"/>
    <mergeCell ref="LYT6:LYT14"/>
    <mergeCell ref="LYU6:LYU14"/>
    <mergeCell ref="LYV6:LYV14"/>
    <mergeCell ref="LYW6:LYW14"/>
    <mergeCell ref="LYX6:LYX14"/>
    <mergeCell ref="LYY6:LYY14"/>
    <mergeCell ref="LYZ6:LYZ14"/>
    <mergeCell ref="LZA6:LZA14"/>
    <mergeCell ref="LZB6:LZB14"/>
    <mergeCell ref="LZC6:LZC14"/>
    <mergeCell ref="LZD6:LZD14"/>
    <mergeCell ref="LZE6:LZE14"/>
    <mergeCell ref="LZF6:LZF14"/>
    <mergeCell ref="LZG6:LZG14"/>
    <mergeCell ref="LZH6:LZH14"/>
    <mergeCell ref="LZI6:LZI14"/>
    <mergeCell ref="LZJ6:LZJ14"/>
    <mergeCell ref="LZK6:LZK14"/>
    <mergeCell ref="LZL6:LZL14"/>
    <mergeCell ref="LZM6:LZM14"/>
    <mergeCell ref="LZN6:LZN14"/>
    <mergeCell ref="LZO6:LZO14"/>
    <mergeCell ref="LZP6:LZP14"/>
    <mergeCell ref="LZQ6:LZQ14"/>
    <mergeCell ref="LZR6:LZR14"/>
    <mergeCell ref="LZS6:LZS14"/>
    <mergeCell ref="LZT6:LZT14"/>
    <mergeCell ref="LZU6:LZU14"/>
    <mergeCell ref="LZV6:LZV14"/>
    <mergeCell ref="LZW6:LZW14"/>
    <mergeCell ref="LZX6:LZX14"/>
    <mergeCell ref="LZY6:LZY14"/>
    <mergeCell ref="LZZ6:LZZ14"/>
    <mergeCell ref="MAA6:MAA14"/>
    <mergeCell ref="MAB6:MAB14"/>
    <mergeCell ref="MAC6:MAC14"/>
    <mergeCell ref="MAD6:MAD14"/>
    <mergeCell ref="MAE6:MAE14"/>
    <mergeCell ref="MAF6:MAF14"/>
    <mergeCell ref="MAG6:MAG14"/>
    <mergeCell ref="MAH6:MAH14"/>
    <mergeCell ref="MAI6:MAI14"/>
    <mergeCell ref="MAJ6:MAJ14"/>
    <mergeCell ref="MAK6:MAK14"/>
    <mergeCell ref="MAL6:MAL14"/>
    <mergeCell ref="MAM6:MAM14"/>
    <mergeCell ref="MAN6:MAN14"/>
    <mergeCell ref="MAO6:MAO14"/>
    <mergeCell ref="MAP6:MAP14"/>
    <mergeCell ref="MAQ6:MAQ14"/>
    <mergeCell ref="MAR6:MAR14"/>
    <mergeCell ref="MAS6:MAS14"/>
    <mergeCell ref="MAT6:MAT14"/>
    <mergeCell ref="MAU6:MAU14"/>
    <mergeCell ref="MAV6:MAV14"/>
    <mergeCell ref="MAW6:MAW14"/>
    <mergeCell ref="MAX6:MAX14"/>
    <mergeCell ref="MAY6:MAY14"/>
    <mergeCell ref="MAZ6:MAZ14"/>
    <mergeCell ref="MBA6:MBA14"/>
    <mergeCell ref="MBB6:MBB14"/>
    <mergeCell ref="MBC6:MBC14"/>
    <mergeCell ref="MBD6:MBD14"/>
    <mergeCell ref="MBE6:MBE14"/>
    <mergeCell ref="MBF6:MBF14"/>
    <mergeCell ref="MBG6:MBG14"/>
    <mergeCell ref="MBH6:MBH14"/>
    <mergeCell ref="MBI6:MBI14"/>
    <mergeCell ref="MBJ6:MBJ14"/>
    <mergeCell ref="MBK6:MBK14"/>
    <mergeCell ref="MBL6:MBL14"/>
    <mergeCell ref="MBM6:MBM14"/>
    <mergeCell ref="MBN6:MBN14"/>
    <mergeCell ref="MBO6:MBO14"/>
    <mergeCell ref="MBP6:MBP14"/>
    <mergeCell ref="MBQ6:MBQ14"/>
    <mergeCell ref="MBR6:MBR14"/>
    <mergeCell ref="MBS6:MBS14"/>
    <mergeCell ref="MBT6:MBT14"/>
    <mergeCell ref="MBU6:MBU14"/>
    <mergeCell ref="MBV6:MBV14"/>
    <mergeCell ref="MBW6:MBW14"/>
    <mergeCell ref="MBX6:MBX14"/>
    <mergeCell ref="MBY6:MBY14"/>
    <mergeCell ref="MBZ6:MBZ14"/>
    <mergeCell ref="MCA6:MCA14"/>
    <mergeCell ref="MCB6:MCB14"/>
    <mergeCell ref="MCC6:MCC14"/>
    <mergeCell ref="MCD6:MCD14"/>
    <mergeCell ref="MCE6:MCE14"/>
    <mergeCell ref="MCF6:MCF14"/>
    <mergeCell ref="MCG6:MCG14"/>
    <mergeCell ref="MCH6:MCH14"/>
    <mergeCell ref="MCI6:MCI14"/>
    <mergeCell ref="MCJ6:MCJ14"/>
    <mergeCell ref="MCK6:MCK14"/>
    <mergeCell ref="MCL6:MCL14"/>
    <mergeCell ref="MCM6:MCM14"/>
    <mergeCell ref="MCN6:MCN14"/>
    <mergeCell ref="MCO6:MCO14"/>
    <mergeCell ref="MCP6:MCP14"/>
    <mergeCell ref="MCQ6:MCQ14"/>
    <mergeCell ref="MCR6:MCR14"/>
    <mergeCell ref="MCS6:MCS14"/>
    <mergeCell ref="MCT6:MCT14"/>
    <mergeCell ref="MCU6:MCU14"/>
    <mergeCell ref="MCV6:MCV14"/>
    <mergeCell ref="MCW6:MCW14"/>
    <mergeCell ref="MCX6:MCX14"/>
    <mergeCell ref="MCY6:MCY14"/>
    <mergeCell ref="MCZ6:MCZ14"/>
    <mergeCell ref="MDA6:MDA14"/>
    <mergeCell ref="MDB6:MDB14"/>
    <mergeCell ref="MDC6:MDC14"/>
    <mergeCell ref="MDD6:MDD14"/>
    <mergeCell ref="MDE6:MDE14"/>
    <mergeCell ref="MDF6:MDF14"/>
    <mergeCell ref="MDG6:MDG14"/>
    <mergeCell ref="MDH6:MDH14"/>
    <mergeCell ref="MDI6:MDI14"/>
    <mergeCell ref="MDJ6:MDJ14"/>
    <mergeCell ref="MDK6:MDK14"/>
    <mergeCell ref="MDL6:MDL14"/>
    <mergeCell ref="MDM6:MDM14"/>
    <mergeCell ref="MDN6:MDN14"/>
    <mergeCell ref="MDO6:MDO14"/>
    <mergeCell ref="MDP6:MDP14"/>
    <mergeCell ref="MDQ6:MDQ14"/>
    <mergeCell ref="MDR6:MDR14"/>
    <mergeCell ref="MDS6:MDS14"/>
    <mergeCell ref="MDT6:MDT14"/>
    <mergeCell ref="MDU6:MDU14"/>
    <mergeCell ref="MDV6:MDV14"/>
    <mergeCell ref="MDW6:MDW14"/>
    <mergeCell ref="MDX6:MDX14"/>
    <mergeCell ref="MDY6:MDY14"/>
    <mergeCell ref="MDZ6:MDZ14"/>
    <mergeCell ref="MEA6:MEA14"/>
    <mergeCell ref="MEB6:MEB14"/>
    <mergeCell ref="MEC6:MEC14"/>
    <mergeCell ref="MED6:MED14"/>
    <mergeCell ref="MEE6:MEE14"/>
    <mergeCell ref="MEF6:MEF14"/>
    <mergeCell ref="MEG6:MEG14"/>
    <mergeCell ref="MEH6:MEH14"/>
    <mergeCell ref="MEI6:MEI14"/>
    <mergeCell ref="MEJ6:MEJ14"/>
    <mergeCell ref="MEK6:MEK14"/>
    <mergeCell ref="MEL6:MEL14"/>
    <mergeCell ref="MEM6:MEM14"/>
    <mergeCell ref="MEN6:MEN14"/>
    <mergeCell ref="MEO6:MEO14"/>
    <mergeCell ref="MEP6:MEP14"/>
    <mergeCell ref="MEQ6:MEQ14"/>
    <mergeCell ref="MER6:MER14"/>
    <mergeCell ref="MES6:MES14"/>
    <mergeCell ref="MET6:MET14"/>
    <mergeCell ref="MEU6:MEU14"/>
    <mergeCell ref="MEV6:MEV14"/>
    <mergeCell ref="MEW6:MEW14"/>
    <mergeCell ref="MEX6:MEX14"/>
    <mergeCell ref="MEY6:MEY14"/>
    <mergeCell ref="MEZ6:MEZ14"/>
    <mergeCell ref="MFA6:MFA14"/>
    <mergeCell ref="MFB6:MFB14"/>
    <mergeCell ref="MFC6:MFC14"/>
    <mergeCell ref="MFD6:MFD14"/>
    <mergeCell ref="MFE6:MFE14"/>
    <mergeCell ref="MFF6:MFF14"/>
    <mergeCell ref="MFG6:MFG14"/>
    <mergeCell ref="MFH6:MFH14"/>
    <mergeCell ref="MFI6:MFI14"/>
    <mergeCell ref="MFJ6:MFJ14"/>
    <mergeCell ref="MFK6:MFK14"/>
    <mergeCell ref="MFL6:MFL14"/>
    <mergeCell ref="MFM6:MFM14"/>
    <mergeCell ref="MFN6:MFN14"/>
    <mergeCell ref="MFO6:MFO14"/>
    <mergeCell ref="MFP6:MFP14"/>
    <mergeCell ref="MFQ6:MFQ14"/>
    <mergeCell ref="MFR6:MFR14"/>
    <mergeCell ref="MFS6:MFS14"/>
    <mergeCell ref="MFT6:MFT14"/>
    <mergeCell ref="MFU6:MFU14"/>
    <mergeCell ref="MFV6:MFV14"/>
    <mergeCell ref="MFW6:MFW14"/>
    <mergeCell ref="MFX6:MFX14"/>
    <mergeCell ref="MFY6:MFY14"/>
    <mergeCell ref="MFZ6:MFZ14"/>
    <mergeCell ref="MGA6:MGA14"/>
    <mergeCell ref="MGB6:MGB14"/>
    <mergeCell ref="MGC6:MGC14"/>
    <mergeCell ref="MGD6:MGD14"/>
    <mergeCell ref="MGE6:MGE14"/>
    <mergeCell ref="MGF6:MGF14"/>
    <mergeCell ref="MGG6:MGG14"/>
    <mergeCell ref="MGH6:MGH14"/>
    <mergeCell ref="MGI6:MGI14"/>
    <mergeCell ref="MGJ6:MGJ14"/>
    <mergeCell ref="MGK6:MGK14"/>
    <mergeCell ref="MGL6:MGL14"/>
    <mergeCell ref="MGM6:MGM14"/>
    <mergeCell ref="MGN6:MGN14"/>
    <mergeCell ref="MGO6:MGO14"/>
    <mergeCell ref="MGP6:MGP14"/>
    <mergeCell ref="MGQ6:MGQ14"/>
    <mergeCell ref="MGR6:MGR14"/>
    <mergeCell ref="MGS6:MGS14"/>
    <mergeCell ref="MGT6:MGT14"/>
    <mergeCell ref="MGU6:MGU14"/>
    <mergeCell ref="MGV6:MGV14"/>
    <mergeCell ref="MGW6:MGW14"/>
    <mergeCell ref="MGX6:MGX14"/>
    <mergeCell ref="MGY6:MGY14"/>
    <mergeCell ref="MGZ6:MGZ14"/>
    <mergeCell ref="MHA6:MHA14"/>
    <mergeCell ref="MHB6:MHB14"/>
    <mergeCell ref="MHC6:MHC14"/>
    <mergeCell ref="MHD6:MHD14"/>
    <mergeCell ref="MHE6:MHE14"/>
    <mergeCell ref="MHF6:MHF14"/>
    <mergeCell ref="MHG6:MHG14"/>
    <mergeCell ref="MHH6:MHH14"/>
    <mergeCell ref="MHI6:MHI14"/>
    <mergeCell ref="MHJ6:MHJ14"/>
    <mergeCell ref="MHK6:MHK14"/>
    <mergeCell ref="MHL6:MHL14"/>
    <mergeCell ref="MHM6:MHM14"/>
    <mergeCell ref="MHN6:MHN14"/>
    <mergeCell ref="MHO6:MHO14"/>
    <mergeCell ref="MHP6:MHP14"/>
    <mergeCell ref="MHQ6:MHQ14"/>
    <mergeCell ref="MHR6:MHR14"/>
    <mergeCell ref="MHS6:MHS14"/>
    <mergeCell ref="MHT6:MHT14"/>
    <mergeCell ref="MHU6:MHU14"/>
    <mergeCell ref="MHV6:MHV14"/>
    <mergeCell ref="MHW6:MHW14"/>
    <mergeCell ref="MHX6:MHX14"/>
    <mergeCell ref="MHY6:MHY14"/>
    <mergeCell ref="MHZ6:MHZ14"/>
    <mergeCell ref="MIA6:MIA14"/>
    <mergeCell ref="MIB6:MIB14"/>
    <mergeCell ref="MIC6:MIC14"/>
    <mergeCell ref="MID6:MID14"/>
    <mergeCell ref="MIE6:MIE14"/>
    <mergeCell ref="MIF6:MIF14"/>
    <mergeCell ref="MIG6:MIG14"/>
    <mergeCell ref="MIH6:MIH14"/>
    <mergeCell ref="MII6:MII14"/>
    <mergeCell ref="MIJ6:MIJ14"/>
    <mergeCell ref="MIK6:MIK14"/>
    <mergeCell ref="MIL6:MIL14"/>
    <mergeCell ref="MIM6:MIM14"/>
    <mergeCell ref="MIN6:MIN14"/>
    <mergeCell ref="MIO6:MIO14"/>
    <mergeCell ref="MIP6:MIP14"/>
    <mergeCell ref="MIQ6:MIQ14"/>
    <mergeCell ref="MIR6:MIR14"/>
    <mergeCell ref="MIS6:MIS14"/>
    <mergeCell ref="MIT6:MIT14"/>
    <mergeCell ref="MIU6:MIU14"/>
    <mergeCell ref="MIV6:MIV14"/>
    <mergeCell ref="MIW6:MIW14"/>
    <mergeCell ref="MIX6:MIX14"/>
    <mergeCell ref="MIY6:MIY14"/>
    <mergeCell ref="MIZ6:MIZ14"/>
    <mergeCell ref="MJA6:MJA14"/>
    <mergeCell ref="MJB6:MJB14"/>
    <mergeCell ref="MJC6:MJC14"/>
    <mergeCell ref="MJD6:MJD14"/>
    <mergeCell ref="MJE6:MJE14"/>
    <mergeCell ref="MJF6:MJF14"/>
    <mergeCell ref="MJG6:MJG14"/>
    <mergeCell ref="MJH6:MJH14"/>
    <mergeCell ref="MJI6:MJI14"/>
    <mergeCell ref="MJJ6:MJJ14"/>
    <mergeCell ref="MJK6:MJK14"/>
    <mergeCell ref="MJL6:MJL14"/>
    <mergeCell ref="MJM6:MJM14"/>
    <mergeCell ref="MJN6:MJN14"/>
    <mergeCell ref="MJO6:MJO14"/>
    <mergeCell ref="MJP6:MJP14"/>
    <mergeCell ref="MJQ6:MJQ14"/>
    <mergeCell ref="MJR6:MJR14"/>
    <mergeCell ref="MJS6:MJS14"/>
    <mergeCell ref="MJT6:MJT14"/>
    <mergeCell ref="MJU6:MJU14"/>
    <mergeCell ref="MJV6:MJV14"/>
    <mergeCell ref="MJW6:MJW14"/>
    <mergeCell ref="MJX6:MJX14"/>
    <mergeCell ref="MJY6:MJY14"/>
    <mergeCell ref="MJZ6:MJZ14"/>
    <mergeCell ref="MKA6:MKA14"/>
    <mergeCell ref="MKB6:MKB14"/>
    <mergeCell ref="MKC6:MKC14"/>
    <mergeCell ref="MKD6:MKD14"/>
    <mergeCell ref="MKE6:MKE14"/>
    <mergeCell ref="MKF6:MKF14"/>
    <mergeCell ref="MKG6:MKG14"/>
    <mergeCell ref="MKH6:MKH14"/>
    <mergeCell ref="MKI6:MKI14"/>
    <mergeCell ref="MKJ6:MKJ14"/>
    <mergeCell ref="MKK6:MKK14"/>
    <mergeCell ref="MKL6:MKL14"/>
    <mergeCell ref="MKM6:MKM14"/>
    <mergeCell ref="MKN6:MKN14"/>
    <mergeCell ref="MKO6:MKO14"/>
    <mergeCell ref="MKP6:MKP14"/>
    <mergeCell ref="MKQ6:MKQ14"/>
    <mergeCell ref="MKR6:MKR14"/>
    <mergeCell ref="MKS6:MKS14"/>
    <mergeCell ref="MKT6:MKT14"/>
    <mergeCell ref="MKU6:MKU14"/>
    <mergeCell ref="MKV6:MKV14"/>
    <mergeCell ref="MKW6:MKW14"/>
    <mergeCell ref="MKX6:MKX14"/>
    <mergeCell ref="MKY6:MKY14"/>
    <mergeCell ref="MKZ6:MKZ14"/>
    <mergeCell ref="MLA6:MLA14"/>
    <mergeCell ref="MLB6:MLB14"/>
    <mergeCell ref="MLC6:MLC14"/>
    <mergeCell ref="MLD6:MLD14"/>
    <mergeCell ref="MLE6:MLE14"/>
    <mergeCell ref="MLF6:MLF14"/>
    <mergeCell ref="MLG6:MLG14"/>
    <mergeCell ref="MLH6:MLH14"/>
    <mergeCell ref="MLI6:MLI14"/>
    <mergeCell ref="MLJ6:MLJ14"/>
    <mergeCell ref="MLK6:MLK14"/>
    <mergeCell ref="MLL6:MLL14"/>
    <mergeCell ref="MLM6:MLM14"/>
    <mergeCell ref="MLN6:MLN14"/>
    <mergeCell ref="MLO6:MLO14"/>
    <mergeCell ref="MLP6:MLP14"/>
    <mergeCell ref="MLQ6:MLQ14"/>
    <mergeCell ref="MLR6:MLR14"/>
    <mergeCell ref="MLS6:MLS14"/>
    <mergeCell ref="MLT6:MLT14"/>
    <mergeCell ref="MLU6:MLU14"/>
    <mergeCell ref="MLV6:MLV14"/>
    <mergeCell ref="MLW6:MLW14"/>
    <mergeCell ref="MLX6:MLX14"/>
    <mergeCell ref="MLY6:MLY14"/>
    <mergeCell ref="MLZ6:MLZ14"/>
    <mergeCell ref="MMA6:MMA14"/>
    <mergeCell ref="MMB6:MMB14"/>
    <mergeCell ref="MMC6:MMC14"/>
    <mergeCell ref="MMD6:MMD14"/>
    <mergeCell ref="MME6:MME14"/>
    <mergeCell ref="MMF6:MMF14"/>
    <mergeCell ref="MMG6:MMG14"/>
    <mergeCell ref="MMH6:MMH14"/>
    <mergeCell ref="MMI6:MMI14"/>
    <mergeCell ref="MMJ6:MMJ14"/>
    <mergeCell ref="MMK6:MMK14"/>
    <mergeCell ref="MML6:MML14"/>
    <mergeCell ref="MMM6:MMM14"/>
    <mergeCell ref="MMN6:MMN14"/>
    <mergeCell ref="MMO6:MMO14"/>
    <mergeCell ref="MMP6:MMP14"/>
    <mergeCell ref="MMQ6:MMQ14"/>
    <mergeCell ref="MMR6:MMR14"/>
    <mergeCell ref="MMS6:MMS14"/>
    <mergeCell ref="MMT6:MMT14"/>
    <mergeCell ref="MMU6:MMU14"/>
    <mergeCell ref="MMV6:MMV14"/>
    <mergeCell ref="MMW6:MMW14"/>
    <mergeCell ref="MMX6:MMX14"/>
    <mergeCell ref="MMY6:MMY14"/>
    <mergeCell ref="MMZ6:MMZ14"/>
    <mergeCell ref="MNA6:MNA14"/>
    <mergeCell ref="MNB6:MNB14"/>
    <mergeCell ref="MNC6:MNC14"/>
    <mergeCell ref="MND6:MND14"/>
    <mergeCell ref="MNE6:MNE14"/>
    <mergeCell ref="MNF6:MNF14"/>
    <mergeCell ref="MNG6:MNG14"/>
    <mergeCell ref="MNH6:MNH14"/>
    <mergeCell ref="MNI6:MNI14"/>
    <mergeCell ref="MNJ6:MNJ14"/>
    <mergeCell ref="MNK6:MNK14"/>
    <mergeCell ref="MNL6:MNL14"/>
    <mergeCell ref="MNM6:MNM14"/>
    <mergeCell ref="MNN6:MNN14"/>
    <mergeCell ref="MNO6:MNO14"/>
    <mergeCell ref="MNP6:MNP14"/>
    <mergeCell ref="MNQ6:MNQ14"/>
    <mergeCell ref="MNR6:MNR14"/>
    <mergeCell ref="MNS6:MNS14"/>
    <mergeCell ref="MNT6:MNT14"/>
    <mergeCell ref="MNU6:MNU14"/>
    <mergeCell ref="MNV6:MNV14"/>
    <mergeCell ref="MNW6:MNW14"/>
    <mergeCell ref="MNX6:MNX14"/>
    <mergeCell ref="MNY6:MNY14"/>
    <mergeCell ref="MNZ6:MNZ14"/>
    <mergeCell ref="MOA6:MOA14"/>
    <mergeCell ref="MOB6:MOB14"/>
    <mergeCell ref="MOC6:MOC14"/>
    <mergeCell ref="MOD6:MOD14"/>
    <mergeCell ref="MOE6:MOE14"/>
    <mergeCell ref="MOF6:MOF14"/>
    <mergeCell ref="MOG6:MOG14"/>
    <mergeCell ref="MOH6:MOH14"/>
    <mergeCell ref="MOI6:MOI14"/>
    <mergeCell ref="MOJ6:MOJ14"/>
    <mergeCell ref="MOK6:MOK14"/>
    <mergeCell ref="MOL6:MOL14"/>
    <mergeCell ref="MOM6:MOM14"/>
    <mergeCell ref="MON6:MON14"/>
    <mergeCell ref="MOO6:MOO14"/>
    <mergeCell ref="MOP6:MOP14"/>
    <mergeCell ref="MOQ6:MOQ14"/>
    <mergeCell ref="MOR6:MOR14"/>
    <mergeCell ref="MOS6:MOS14"/>
    <mergeCell ref="MOT6:MOT14"/>
    <mergeCell ref="MOU6:MOU14"/>
    <mergeCell ref="MOV6:MOV14"/>
    <mergeCell ref="MOW6:MOW14"/>
    <mergeCell ref="MOX6:MOX14"/>
    <mergeCell ref="MOY6:MOY14"/>
    <mergeCell ref="MOZ6:MOZ14"/>
    <mergeCell ref="MPA6:MPA14"/>
    <mergeCell ref="MPB6:MPB14"/>
    <mergeCell ref="MPC6:MPC14"/>
    <mergeCell ref="MPD6:MPD14"/>
    <mergeCell ref="MPE6:MPE14"/>
    <mergeCell ref="MPF6:MPF14"/>
    <mergeCell ref="MPG6:MPG14"/>
    <mergeCell ref="MPH6:MPH14"/>
    <mergeCell ref="MPI6:MPI14"/>
    <mergeCell ref="MPJ6:MPJ14"/>
    <mergeCell ref="MPK6:MPK14"/>
    <mergeCell ref="MPL6:MPL14"/>
    <mergeCell ref="MPM6:MPM14"/>
    <mergeCell ref="MPN6:MPN14"/>
    <mergeCell ref="MPO6:MPO14"/>
    <mergeCell ref="MPP6:MPP14"/>
    <mergeCell ref="MPQ6:MPQ14"/>
    <mergeCell ref="MPR6:MPR14"/>
    <mergeCell ref="MPS6:MPS14"/>
    <mergeCell ref="MPT6:MPT14"/>
    <mergeCell ref="MPU6:MPU14"/>
    <mergeCell ref="MPV6:MPV14"/>
    <mergeCell ref="MPW6:MPW14"/>
    <mergeCell ref="MPX6:MPX14"/>
    <mergeCell ref="MPY6:MPY14"/>
    <mergeCell ref="MPZ6:MPZ14"/>
    <mergeCell ref="MQA6:MQA14"/>
    <mergeCell ref="MQB6:MQB14"/>
    <mergeCell ref="MQC6:MQC14"/>
    <mergeCell ref="MQD6:MQD14"/>
    <mergeCell ref="MQE6:MQE14"/>
    <mergeCell ref="MQF6:MQF14"/>
    <mergeCell ref="MQG6:MQG14"/>
    <mergeCell ref="MQH6:MQH14"/>
    <mergeCell ref="MQI6:MQI14"/>
    <mergeCell ref="MQJ6:MQJ14"/>
    <mergeCell ref="MQK6:MQK14"/>
    <mergeCell ref="MQL6:MQL14"/>
    <mergeCell ref="MQM6:MQM14"/>
    <mergeCell ref="MQN6:MQN14"/>
    <mergeCell ref="MQO6:MQO14"/>
    <mergeCell ref="MQP6:MQP14"/>
    <mergeCell ref="MQQ6:MQQ14"/>
    <mergeCell ref="MQR6:MQR14"/>
    <mergeCell ref="MQS6:MQS14"/>
    <mergeCell ref="MQT6:MQT14"/>
    <mergeCell ref="MQU6:MQU14"/>
    <mergeCell ref="MQV6:MQV14"/>
    <mergeCell ref="MQW6:MQW14"/>
    <mergeCell ref="MQX6:MQX14"/>
    <mergeCell ref="MQY6:MQY14"/>
    <mergeCell ref="MQZ6:MQZ14"/>
    <mergeCell ref="MRA6:MRA14"/>
    <mergeCell ref="MRB6:MRB14"/>
    <mergeCell ref="MRC6:MRC14"/>
    <mergeCell ref="MRD6:MRD14"/>
    <mergeCell ref="MRE6:MRE14"/>
    <mergeCell ref="MRF6:MRF14"/>
    <mergeCell ref="MRG6:MRG14"/>
    <mergeCell ref="MRH6:MRH14"/>
    <mergeCell ref="MRI6:MRI14"/>
    <mergeCell ref="MRJ6:MRJ14"/>
    <mergeCell ref="MRK6:MRK14"/>
    <mergeCell ref="MRL6:MRL14"/>
    <mergeCell ref="MRM6:MRM14"/>
    <mergeCell ref="MRN6:MRN14"/>
    <mergeCell ref="MRO6:MRO14"/>
    <mergeCell ref="MRP6:MRP14"/>
    <mergeCell ref="MRQ6:MRQ14"/>
    <mergeCell ref="MRR6:MRR14"/>
    <mergeCell ref="MRS6:MRS14"/>
    <mergeCell ref="MRT6:MRT14"/>
    <mergeCell ref="MRU6:MRU14"/>
    <mergeCell ref="MRV6:MRV14"/>
    <mergeCell ref="MRW6:MRW14"/>
    <mergeCell ref="MRX6:MRX14"/>
    <mergeCell ref="MRY6:MRY14"/>
    <mergeCell ref="MRZ6:MRZ14"/>
    <mergeCell ref="MSA6:MSA14"/>
    <mergeCell ref="MSB6:MSB14"/>
    <mergeCell ref="MSC6:MSC14"/>
    <mergeCell ref="MSD6:MSD14"/>
    <mergeCell ref="MSE6:MSE14"/>
    <mergeCell ref="MSF6:MSF14"/>
    <mergeCell ref="MSG6:MSG14"/>
    <mergeCell ref="MSH6:MSH14"/>
    <mergeCell ref="MSI6:MSI14"/>
    <mergeCell ref="MSJ6:MSJ14"/>
    <mergeCell ref="MSK6:MSK14"/>
    <mergeCell ref="MSL6:MSL14"/>
    <mergeCell ref="MSM6:MSM14"/>
    <mergeCell ref="MSN6:MSN14"/>
    <mergeCell ref="MSO6:MSO14"/>
    <mergeCell ref="MSP6:MSP14"/>
    <mergeCell ref="MSQ6:MSQ14"/>
    <mergeCell ref="MSR6:MSR14"/>
    <mergeCell ref="MSS6:MSS14"/>
    <mergeCell ref="MST6:MST14"/>
    <mergeCell ref="MSU6:MSU14"/>
    <mergeCell ref="MSV6:MSV14"/>
    <mergeCell ref="MSW6:MSW14"/>
    <mergeCell ref="MSX6:MSX14"/>
    <mergeCell ref="MSY6:MSY14"/>
    <mergeCell ref="MSZ6:MSZ14"/>
    <mergeCell ref="MTA6:MTA14"/>
    <mergeCell ref="MTB6:MTB14"/>
    <mergeCell ref="MTC6:MTC14"/>
    <mergeCell ref="MTD6:MTD14"/>
    <mergeCell ref="MTE6:MTE14"/>
    <mergeCell ref="MTF6:MTF14"/>
    <mergeCell ref="MTG6:MTG14"/>
    <mergeCell ref="MTH6:MTH14"/>
    <mergeCell ref="MTI6:MTI14"/>
    <mergeCell ref="MTJ6:MTJ14"/>
    <mergeCell ref="MTK6:MTK14"/>
    <mergeCell ref="MTL6:MTL14"/>
    <mergeCell ref="MTM6:MTM14"/>
    <mergeCell ref="MTN6:MTN14"/>
    <mergeCell ref="MTO6:MTO14"/>
    <mergeCell ref="MTP6:MTP14"/>
    <mergeCell ref="MTQ6:MTQ14"/>
    <mergeCell ref="MTR6:MTR14"/>
    <mergeCell ref="MTS6:MTS14"/>
    <mergeCell ref="MTT6:MTT14"/>
    <mergeCell ref="MTU6:MTU14"/>
    <mergeCell ref="MTV6:MTV14"/>
    <mergeCell ref="MTW6:MTW14"/>
    <mergeCell ref="MTX6:MTX14"/>
    <mergeCell ref="MTY6:MTY14"/>
    <mergeCell ref="MTZ6:MTZ14"/>
    <mergeCell ref="MUA6:MUA14"/>
    <mergeCell ref="MUB6:MUB14"/>
    <mergeCell ref="MUC6:MUC14"/>
    <mergeCell ref="MUD6:MUD14"/>
    <mergeCell ref="MUE6:MUE14"/>
    <mergeCell ref="MUF6:MUF14"/>
    <mergeCell ref="MUG6:MUG14"/>
    <mergeCell ref="MUH6:MUH14"/>
    <mergeCell ref="MUI6:MUI14"/>
    <mergeCell ref="MUJ6:MUJ14"/>
    <mergeCell ref="MUK6:MUK14"/>
    <mergeCell ref="MUL6:MUL14"/>
    <mergeCell ref="MUM6:MUM14"/>
    <mergeCell ref="MUN6:MUN14"/>
    <mergeCell ref="MUO6:MUO14"/>
    <mergeCell ref="MUP6:MUP14"/>
    <mergeCell ref="MUQ6:MUQ14"/>
    <mergeCell ref="MUR6:MUR14"/>
    <mergeCell ref="MUS6:MUS14"/>
    <mergeCell ref="MUT6:MUT14"/>
    <mergeCell ref="MUU6:MUU14"/>
    <mergeCell ref="MUV6:MUV14"/>
    <mergeCell ref="MUW6:MUW14"/>
    <mergeCell ref="MUX6:MUX14"/>
    <mergeCell ref="MUY6:MUY14"/>
    <mergeCell ref="MUZ6:MUZ14"/>
    <mergeCell ref="MVA6:MVA14"/>
    <mergeCell ref="MVB6:MVB14"/>
    <mergeCell ref="MVC6:MVC14"/>
    <mergeCell ref="MVD6:MVD14"/>
    <mergeCell ref="MVE6:MVE14"/>
    <mergeCell ref="MVF6:MVF14"/>
    <mergeCell ref="MVG6:MVG14"/>
    <mergeCell ref="MVH6:MVH14"/>
    <mergeCell ref="MVI6:MVI14"/>
    <mergeCell ref="MVJ6:MVJ14"/>
    <mergeCell ref="MVK6:MVK14"/>
    <mergeCell ref="MVL6:MVL14"/>
    <mergeCell ref="MVM6:MVM14"/>
    <mergeCell ref="MVN6:MVN14"/>
    <mergeCell ref="MVO6:MVO14"/>
    <mergeCell ref="MVP6:MVP14"/>
    <mergeCell ref="MVQ6:MVQ14"/>
    <mergeCell ref="MVR6:MVR14"/>
    <mergeCell ref="MVS6:MVS14"/>
    <mergeCell ref="MVT6:MVT14"/>
    <mergeCell ref="MVU6:MVU14"/>
    <mergeCell ref="MVV6:MVV14"/>
    <mergeCell ref="MVW6:MVW14"/>
    <mergeCell ref="MVX6:MVX14"/>
    <mergeCell ref="MVY6:MVY14"/>
    <mergeCell ref="MVZ6:MVZ14"/>
    <mergeCell ref="MWA6:MWA14"/>
    <mergeCell ref="MWB6:MWB14"/>
    <mergeCell ref="MWC6:MWC14"/>
    <mergeCell ref="MWD6:MWD14"/>
    <mergeCell ref="MWE6:MWE14"/>
    <mergeCell ref="MWF6:MWF14"/>
    <mergeCell ref="MWG6:MWG14"/>
    <mergeCell ref="MWH6:MWH14"/>
    <mergeCell ref="MWI6:MWI14"/>
    <mergeCell ref="MWJ6:MWJ14"/>
    <mergeCell ref="MWK6:MWK14"/>
    <mergeCell ref="MWL6:MWL14"/>
    <mergeCell ref="MWM6:MWM14"/>
    <mergeCell ref="MWN6:MWN14"/>
    <mergeCell ref="MWO6:MWO14"/>
    <mergeCell ref="MWP6:MWP14"/>
    <mergeCell ref="MWQ6:MWQ14"/>
    <mergeCell ref="MWR6:MWR14"/>
    <mergeCell ref="MWS6:MWS14"/>
    <mergeCell ref="MWT6:MWT14"/>
    <mergeCell ref="MWU6:MWU14"/>
    <mergeCell ref="MWV6:MWV14"/>
    <mergeCell ref="MWW6:MWW14"/>
    <mergeCell ref="MWX6:MWX14"/>
    <mergeCell ref="MWY6:MWY14"/>
    <mergeCell ref="MWZ6:MWZ14"/>
    <mergeCell ref="MXA6:MXA14"/>
    <mergeCell ref="MXB6:MXB14"/>
    <mergeCell ref="MXC6:MXC14"/>
    <mergeCell ref="MXD6:MXD14"/>
    <mergeCell ref="MXE6:MXE14"/>
    <mergeCell ref="MXF6:MXF14"/>
    <mergeCell ref="MXG6:MXG14"/>
    <mergeCell ref="MXH6:MXH14"/>
    <mergeCell ref="MXI6:MXI14"/>
    <mergeCell ref="MXJ6:MXJ14"/>
    <mergeCell ref="MXK6:MXK14"/>
    <mergeCell ref="MXL6:MXL14"/>
    <mergeCell ref="MXM6:MXM14"/>
    <mergeCell ref="MXN6:MXN14"/>
    <mergeCell ref="MXO6:MXO14"/>
    <mergeCell ref="MXP6:MXP14"/>
    <mergeCell ref="MXQ6:MXQ14"/>
    <mergeCell ref="MXR6:MXR14"/>
    <mergeCell ref="MXS6:MXS14"/>
    <mergeCell ref="MXT6:MXT14"/>
    <mergeCell ref="MXU6:MXU14"/>
    <mergeCell ref="MXV6:MXV14"/>
    <mergeCell ref="MXW6:MXW14"/>
    <mergeCell ref="MXX6:MXX14"/>
    <mergeCell ref="MXY6:MXY14"/>
    <mergeCell ref="MXZ6:MXZ14"/>
    <mergeCell ref="MYA6:MYA14"/>
    <mergeCell ref="MYB6:MYB14"/>
    <mergeCell ref="MYC6:MYC14"/>
    <mergeCell ref="MYD6:MYD14"/>
    <mergeCell ref="MYE6:MYE14"/>
    <mergeCell ref="MYF6:MYF14"/>
    <mergeCell ref="MYG6:MYG14"/>
    <mergeCell ref="MYH6:MYH14"/>
    <mergeCell ref="MYI6:MYI14"/>
    <mergeCell ref="MYJ6:MYJ14"/>
    <mergeCell ref="MYK6:MYK14"/>
    <mergeCell ref="MYL6:MYL14"/>
    <mergeCell ref="MYM6:MYM14"/>
    <mergeCell ref="MYN6:MYN14"/>
    <mergeCell ref="MYO6:MYO14"/>
    <mergeCell ref="MYP6:MYP14"/>
    <mergeCell ref="MYQ6:MYQ14"/>
    <mergeCell ref="MYR6:MYR14"/>
    <mergeCell ref="MYS6:MYS14"/>
    <mergeCell ref="MYT6:MYT14"/>
    <mergeCell ref="MYU6:MYU14"/>
    <mergeCell ref="MYV6:MYV14"/>
    <mergeCell ref="MYW6:MYW14"/>
    <mergeCell ref="MYX6:MYX14"/>
    <mergeCell ref="MYY6:MYY14"/>
    <mergeCell ref="MYZ6:MYZ14"/>
    <mergeCell ref="MZA6:MZA14"/>
    <mergeCell ref="MZB6:MZB14"/>
    <mergeCell ref="MZC6:MZC14"/>
    <mergeCell ref="MZD6:MZD14"/>
    <mergeCell ref="MZE6:MZE14"/>
    <mergeCell ref="MZF6:MZF14"/>
    <mergeCell ref="MZG6:MZG14"/>
    <mergeCell ref="MZH6:MZH14"/>
    <mergeCell ref="MZI6:MZI14"/>
    <mergeCell ref="MZJ6:MZJ14"/>
    <mergeCell ref="MZK6:MZK14"/>
    <mergeCell ref="MZL6:MZL14"/>
    <mergeCell ref="MZM6:MZM14"/>
    <mergeCell ref="MZN6:MZN14"/>
    <mergeCell ref="MZO6:MZO14"/>
    <mergeCell ref="MZP6:MZP14"/>
    <mergeCell ref="MZQ6:MZQ14"/>
    <mergeCell ref="MZR6:MZR14"/>
    <mergeCell ref="MZS6:MZS14"/>
    <mergeCell ref="MZT6:MZT14"/>
    <mergeCell ref="MZU6:MZU14"/>
    <mergeCell ref="MZV6:MZV14"/>
    <mergeCell ref="MZW6:MZW14"/>
    <mergeCell ref="MZX6:MZX14"/>
    <mergeCell ref="MZY6:MZY14"/>
    <mergeCell ref="MZZ6:MZZ14"/>
    <mergeCell ref="NAA6:NAA14"/>
    <mergeCell ref="NAB6:NAB14"/>
    <mergeCell ref="NAC6:NAC14"/>
    <mergeCell ref="NAD6:NAD14"/>
    <mergeCell ref="NAE6:NAE14"/>
    <mergeCell ref="NAF6:NAF14"/>
    <mergeCell ref="NAG6:NAG14"/>
    <mergeCell ref="NAH6:NAH14"/>
    <mergeCell ref="NAI6:NAI14"/>
    <mergeCell ref="NAJ6:NAJ14"/>
    <mergeCell ref="NAK6:NAK14"/>
    <mergeCell ref="NAL6:NAL14"/>
    <mergeCell ref="NAM6:NAM14"/>
    <mergeCell ref="NAN6:NAN14"/>
    <mergeCell ref="NAO6:NAO14"/>
    <mergeCell ref="NAP6:NAP14"/>
    <mergeCell ref="NAQ6:NAQ14"/>
    <mergeCell ref="NAR6:NAR14"/>
    <mergeCell ref="NAS6:NAS14"/>
    <mergeCell ref="NAT6:NAT14"/>
    <mergeCell ref="NAU6:NAU14"/>
    <mergeCell ref="NAV6:NAV14"/>
    <mergeCell ref="NAW6:NAW14"/>
    <mergeCell ref="NAX6:NAX14"/>
    <mergeCell ref="NAY6:NAY14"/>
    <mergeCell ref="NAZ6:NAZ14"/>
    <mergeCell ref="NBA6:NBA14"/>
    <mergeCell ref="NBB6:NBB14"/>
    <mergeCell ref="NBC6:NBC14"/>
    <mergeCell ref="NBD6:NBD14"/>
    <mergeCell ref="NBE6:NBE14"/>
    <mergeCell ref="NBF6:NBF14"/>
    <mergeCell ref="NBG6:NBG14"/>
    <mergeCell ref="NBH6:NBH14"/>
    <mergeCell ref="NBI6:NBI14"/>
    <mergeCell ref="NBJ6:NBJ14"/>
    <mergeCell ref="NBK6:NBK14"/>
    <mergeCell ref="NBL6:NBL14"/>
    <mergeCell ref="NBM6:NBM14"/>
    <mergeCell ref="NBN6:NBN14"/>
    <mergeCell ref="NBO6:NBO14"/>
    <mergeCell ref="NBP6:NBP14"/>
    <mergeCell ref="NBQ6:NBQ14"/>
    <mergeCell ref="NBR6:NBR14"/>
    <mergeCell ref="NBS6:NBS14"/>
    <mergeCell ref="NBT6:NBT14"/>
    <mergeCell ref="NBU6:NBU14"/>
    <mergeCell ref="NBV6:NBV14"/>
    <mergeCell ref="NBW6:NBW14"/>
    <mergeCell ref="NBX6:NBX14"/>
    <mergeCell ref="NBY6:NBY14"/>
    <mergeCell ref="NBZ6:NBZ14"/>
    <mergeCell ref="NCA6:NCA14"/>
    <mergeCell ref="NCB6:NCB14"/>
    <mergeCell ref="NCC6:NCC14"/>
    <mergeCell ref="NCD6:NCD14"/>
    <mergeCell ref="NCE6:NCE14"/>
    <mergeCell ref="NCF6:NCF14"/>
    <mergeCell ref="NCG6:NCG14"/>
    <mergeCell ref="NCH6:NCH14"/>
    <mergeCell ref="NCI6:NCI14"/>
    <mergeCell ref="NCJ6:NCJ14"/>
    <mergeCell ref="NCK6:NCK14"/>
    <mergeCell ref="NCL6:NCL14"/>
    <mergeCell ref="NCM6:NCM14"/>
    <mergeCell ref="NCN6:NCN14"/>
    <mergeCell ref="NCO6:NCO14"/>
    <mergeCell ref="NCP6:NCP14"/>
    <mergeCell ref="NCQ6:NCQ14"/>
    <mergeCell ref="NCR6:NCR14"/>
    <mergeCell ref="NCS6:NCS14"/>
    <mergeCell ref="NCT6:NCT14"/>
    <mergeCell ref="NCU6:NCU14"/>
    <mergeCell ref="NCV6:NCV14"/>
    <mergeCell ref="NCW6:NCW14"/>
    <mergeCell ref="NCX6:NCX14"/>
    <mergeCell ref="NCY6:NCY14"/>
    <mergeCell ref="NCZ6:NCZ14"/>
    <mergeCell ref="NDA6:NDA14"/>
    <mergeCell ref="NDB6:NDB14"/>
    <mergeCell ref="NDC6:NDC14"/>
    <mergeCell ref="NDD6:NDD14"/>
    <mergeCell ref="NDE6:NDE14"/>
    <mergeCell ref="NDF6:NDF14"/>
    <mergeCell ref="NDG6:NDG14"/>
    <mergeCell ref="NDH6:NDH14"/>
    <mergeCell ref="NDI6:NDI14"/>
    <mergeCell ref="NDJ6:NDJ14"/>
    <mergeCell ref="NDK6:NDK14"/>
    <mergeCell ref="NDL6:NDL14"/>
    <mergeCell ref="NDM6:NDM14"/>
    <mergeCell ref="NDN6:NDN14"/>
    <mergeCell ref="NDO6:NDO14"/>
    <mergeCell ref="NDP6:NDP14"/>
    <mergeCell ref="NDQ6:NDQ14"/>
    <mergeCell ref="NDR6:NDR14"/>
    <mergeCell ref="NDS6:NDS14"/>
    <mergeCell ref="NDT6:NDT14"/>
    <mergeCell ref="NDU6:NDU14"/>
    <mergeCell ref="NDV6:NDV14"/>
    <mergeCell ref="NDW6:NDW14"/>
    <mergeCell ref="NDX6:NDX14"/>
    <mergeCell ref="NDY6:NDY14"/>
    <mergeCell ref="NDZ6:NDZ14"/>
    <mergeCell ref="NEA6:NEA14"/>
    <mergeCell ref="NEB6:NEB14"/>
    <mergeCell ref="NEC6:NEC14"/>
    <mergeCell ref="NED6:NED14"/>
    <mergeCell ref="NEE6:NEE14"/>
    <mergeCell ref="NEF6:NEF14"/>
    <mergeCell ref="NEG6:NEG14"/>
    <mergeCell ref="NEH6:NEH14"/>
    <mergeCell ref="NEI6:NEI14"/>
    <mergeCell ref="NEJ6:NEJ14"/>
    <mergeCell ref="NEK6:NEK14"/>
    <mergeCell ref="NEL6:NEL14"/>
    <mergeCell ref="NEM6:NEM14"/>
    <mergeCell ref="NEN6:NEN14"/>
    <mergeCell ref="NEO6:NEO14"/>
    <mergeCell ref="NEP6:NEP14"/>
    <mergeCell ref="NEQ6:NEQ14"/>
    <mergeCell ref="NER6:NER14"/>
    <mergeCell ref="NES6:NES14"/>
    <mergeCell ref="NET6:NET14"/>
    <mergeCell ref="NEU6:NEU14"/>
    <mergeCell ref="NEV6:NEV14"/>
    <mergeCell ref="NEW6:NEW14"/>
    <mergeCell ref="NEX6:NEX14"/>
    <mergeCell ref="NEY6:NEY14"/>
    <mergeCell ref="NEZ6:NEZ14"/>
    <mergeCell ref="NFA6:NFA14"/>
    <mergeCell ref="NFB6:NFB14"/>
    <mergeCell ref="NFC6:NFC14"/>
    <mergeCell ref="NFD6:NFD14"/>
    <mergeCell ref="NFE6:NFE14"/>
    <mergeCell ref="NFF6:NFF14"/>
    <mergeCell ref="NFG6:NFG14"/>
    <mergeCell ref="NFH6:NFH14"/>
    <mergeCell ref="NFI6:NFI14"/>
    <mergeCell ref="NFJ6:NFJ14"/>
    <mergeCell ref="NFK6:NFK14"/>
    <mergeCell ref="NFL6:NFL14"/>
    <mergeCell ref="NFM6:NFM14"/>
    <mergeCell ref="NFN6:NFN14"/>
    <mergeCell ref="NFO6:NFO14"/>
    <mergeCell ref="NFP6:NFP14"/>
    <mergeCell ref="NFQ6:NFQ14"/>
    <mergeCell ref="NFR6:NFR14"/>
    <mergeCell ref="NFS6:NFS14"/>
    <mergeCell ref="NFT6:NFT14"/>
    <mergeCell ref="NFU6:NFU14"/>
    <mergeCell ref="NFV6:NFV14"/>
    <mergeCell ref="NFW6:NFW14"/>
    <mergeCell ref="NFX6:NFX14"/>
    <mergeCell ref="NFY6:NFY14"/>
    <mergeCell ref="NFZ6:NFZ14"/>
    <mergeCell ref="NGA6:NGA14"/>
    <mergeCell ref="NGB6:NGB14"/>
    <mergeCell ref="NGC6:NGC14"/>
    <mergeCell ref="NGD6:NGD14"/>
    <mergeCell ref="NGE6:NGE14"/>
    <mergeCell ref="NGF6:NGF14"/>
    <mergeCell ref="NGG6:NGG14"/>
    <mergeCell ref="NGH6:NGH14"/>
    <mergeCell ref="NGI6:NGI14"/>
    <mergeCell ref="NGJ6:NGJ14"/>
    <mergeCell ref="NGK6:NGK14"/>
    <mergeCell ref="NGL6:NGL14"/>
    <mergeCell ref="NGM6:NGM14"/>
    <mergeCell ref="NGN6:NGN14"/>
    <mergeCell ref="NGO6:NGO14"/>
    <mergeCell ref="NGP6:NGP14"/>
    <mergeCell ref="NGQ6:NGQ14"/>
    <mergeCell ref="NGR6:NGR14"/>
    <mergeCell ref="NGS6:NGS14"/>
    <mergeCell ref="NGT6:NGT14"/>
    <mergeCell ref="NGU6:NGU14"/>
    <mergeCell ref="NGV6:NGV14"/>
    <mergeCell ref="NGW6:NGW14"/>
    <mergeCell ref="NGX6:NGX14"/>
    <mergeCell ref="NGY6:NGY14"/>
    <mergeCell ref="NGZ6:NGZ14"/>
    <mergeCell ref="NHA6:NHA14"/>
    <mergeCell ref="NHB6:NHB14"/>
    <mergeCell ref="NHC6:NHC14"/>
    <mergeCell ref="NHD6:NHD14"/>
    <mergeCell ref="NHE6:NHE14"/>
    <mergeCell ref="NHF6:NHF14"/>
    <mergeCell ref="NHG6:NHG14"/>
    <mergeCell ref="NHH6:NHH14"/>
    <mergeCell ref="NHI6:NHI14"/>
    <mergeCell ref="NHJ6:NHJ14"/>
    <mergeCell ref="NHK6:NHK14"/>
    <mergeCell ref="NHL6:NHL14"/>
    <mergeCell ref="NHM6:NHM14"/>
    <mergeCell ref="NHN6:NHN14"/>
    <mergeCell ref="NHO6:NHO14"/>
    <mergeCell ref="NHP6:NHP14"/>
    <mergeCell ref="NHQ6:NHQ14"/>
    <mergeCell ref="NHR6:NHR14"/>
    <mergeCell ref="NHS6:NHS14"/>
    <mergeCell ref="NHT6:NHT14"/>
    <mergeCell ref="NHU6:NHU14"/>
    <mergeCell ref="NHV6:NHV14"/>
    <mergeCell ref="NHW6:NHW14"/>
    <mergeCell ref="NHX6:NHX14"/>
    <mergeCell ref="NHY6:NHY14"/>
    <mergeCell ref="NHZ6:NHZ14"/>
    <mergeCell ref="NIA6:NIA14"/>
    <mergeCell ref="NIB6:NIB14"/>
    <mergeCell ref="NIC6:NIC14"/>
    <mergeCell ref="NID6:NID14"/>
    <mergeCell ref="NIE6:NIE14"/>
    <mergeCell ref="NIF6:NIF14"/>
    <mergeCell ref="NIG6:NIG14"/>
    <mergeCell ref="NIH6:NIH14"/>
    <mergeCell ref="NII6:NII14"/>
    <mergeCell ref="NIJ6:NIJ14"/>
    <mergeCell ref="NIK6:NIK14"/>
    <mergeCell ref="NIL6:NIL14"/>
    <mergeCell ref="NIM6:NIM14"/>
    <mergeCell ref="NIN6:NIN14"/>
    <mergeCell ref="NIO6:NIO14"/>
    <mergeCell ref="NIP6:NIP14"/>
    <mergeCell ref="NIQ6:NIQ14"/>
    <mergeCell ref="NIR6:NIR14"/>
    <mergeCell ref="NIS6:NIS14"/>
    <mergeCell ref="NIT6:NIT14"/>
    <mergeCell ref="NIU6:NIU14"/>
    <mergeCell ref="NIV6:NIV14"/>
    <mergeCell ref="NIW6:NIW14"/>
    <mergeCell ref="NIX6:NIX14"/>
    <mergeCell ref="NIY6:NIY14"/>
    <mergeCell ref="NIZ6:NIZ14"/>
    <mergeCell ref="NJA6:NJA14"/>
    <mergeCell ref="NJB6:NJB14"/>
    <mergeCell ref="NJC6:NJC14"/>
    <mergeCell ref="NJD6:NJD14"/>
    <mergeCell ref="NJE6:NJE14"/>
    <mergeCell ref="NJF6:NJF14"/>
    <mergeCell ref="NJG6:NJG14"/>
    <mergeCell ref="NJH6:NJH14"/>
    <mergeCell ref="NJI6:NJI14"/>
    <mergeCell ref="NJJ6:NJJ14"/>
    <mergeCell ref="NJK6:NJK14"/>
    <mergeCell ref="NJL6:NJL14"/>
    <mergeCell ref="NJM6:NJM14"/>
    <mergeCell ref="NJN6:NJN14"/>
    <mergeCell ref="NJO6:NJO14"/>
    <mergeCell ref="NJP6:NJP14"/>
    <mergeCell ref="NJQ6:NJQ14"/>
    <mergeCell ref="NJR6:NJR14"/>
    <mergeCell ref="NJS6:NJS14"/>
    <mergeCell ref="NJT6:NJT14"/>
    <mergeCell ref="NJU6:NJU14"/>
    <mergeCell ref="NJV6:NJV14"/>
    <mergeCell ref="NJW6:NJW14"/>
    <mergeCell ref="NJX6:NJX14"/>
    <mergeCell ref="NJY6:NJY14"/>
    <mergeCell ref="NJZ6:NJZ14"/>
    <mergeCell ref="NKA6:NKA14"/>
    <mergeCell ref="NKB6:NKB14"/>
    <mergeCell ref="NKC6:NKC14"/>
    <mergeCell ref="NKD6:NKD14"/>
    <mergeCell ref="NKE6:NKE14"/>
    <mergeCell ref="NKF6:NKF14"/>
    <mergeCell ref="NKG6:NKG14"/>
    <mergeCell ref="NKH6:NKH14"/>
    <mergeCell ref="NKI6:NKI14"/>
    <mergeCell ref="NKJ6:NKJ14"/>
    <mergeCell ref="NKK6:NKK14"/>
    <mergeCell ref="NKL6:NKL14"/>
    <mergeCell ref="NKM6:NKM14"/>
    <mergeCell ref="NKN6:NKN14"/>
    <mergeCell ref="NKO6:NKO14"/>
    <mergeCell ref="NKP6:NKP14"/>
    <mergeCell ref="NKQ6:NKQ14"/>
    <mergeCell ref="NKR6:NKR14"/>
    <mergeCell ref="NKS6:NKS14"/>
    <mergeCell ref="NKT6:NKT14"/>
    <mergeCell ref="NKU6:NKU14"/>
    <mergeCell ref="NKV6:NKV14"/>
    <mergeCell ref="NKW6:NKW14"/>
    <mergeCell ref="NKX6:NKX14"/>
    <mergeCell ref="NKY6:NKY14"/>
    <mergeCell ref="NKZ6:NKZ14"/>
    <mergeCell ref="NLA6:NLA14"/>
    <mergeCell ref="NLB6:NLB14"/>
    <mergeCell ref="NLC6:NLC14"/>
    <mergeCell ref="NLD6:NLD14"/>
    <mergeCell ref="NLE6:NLE14"/>
    <mergeCell ref="NLF6:NLF14"/>
    <mergeCell ref="NLG6:NLG14"/>
    <mergeCell ref="NLH6:NLH14"/>
    <mergeCell ref="NLI6:NLI14"/>
    <mergeCell ref="NLJ6:NLJ14"/>
    <mergeCell ref="NLK6:NLK14"/>
    <mergeCell ref="NLL6:NLL14"/>
    <mergeCell ref="NLM6:NLM14"/>
    <mergeCell ref="NLN6:NLN14"/>
    <mergeCell ref="NLO6:NLO14"/>
    <mergeCell ref="NLP6:NLP14"/>
    <mergeCell ref="NLQ6:NLQ14"/>
    <mergeCell ref="NLR6:NLR14"/>
    <mergeCell ref="NLS6:NLS14"/>
    <mergeCell ref="NLT6:NLT14"/>
    <mergeCell ref="NLU6:NLU14"/>
    <mergeCell ref="NLV6:NLV14"/>
    <mergeCell ref="NLW6:NLW14"/>
    <mergeCell ref="NLX6:NLX14"/>
    <mergeCell ref="NLY6:NLY14"/>
    <mergeCell ref="NLZ6:NLZ14"/>
    <mergeCell ref="NMA6:NMA14"/>
    <mergeCell ref="NMB6:NMB14"/>
    <mergeCell ref="NMC6:NMC14"/>
    <mergeCell ref="NMD6:NMD14"/>
    <mergeCell ref="NME6:NME14"/>
    <mergeCell ref="NMF6:NMF14"/>
    <mergeCell ref="NMG6:NMG14"/>
    <mergeCell ref="NMH6:NMH14"/>
    <mergeCell ref="NMI6:NMI14"/>
    <mergeCell ref="NMJ6:NMJ14"/>
    <mergeCell ref="NMK6:NMK14"/>
    <mergeCell ref="NML6:NML14"/>
    <mergeCell ref="NMM6:NMM14"/>
    <mergeCell ref="NMN6:NMN14"/>
    <mergeCell ref="NMO6:NMO14"/>
    <mergeCell ref="NMP6:NMP14"/>
    <mergeCell ref="NMQ6:NMQ14"/>
    <mergeCell ref="NMR6:NMR14"/>
    <mergeCell ref="NMS6:NMS14"/>
    <mergeCell ref="NMT6:NMT14"/>
    <mergeCell ref="NMU6:NMU14"/>
    <mergeCell ref="NMV6:NMV14"/>
    <mergeCell ref="NMW6:NMW14"/>
    <mergeCell ref="NMX6:NMX14"/>
    <mergeCell ref="NMY6:NMY14"/>
    <mergeCell ref="NMZ6:NMZ14"/>
    <mergeCell ref="NNA6:NNA14"/>
    <mergeCell ref="NNB6:NNB14"/>
    <mergeCell ref="NNC6:NNC14"/>
    <mergeCell ref="NND6:NND14"/>
    <mergeCell ref="NNE6:NNE14"/>
    <mergeCell ref="NNF6:NNF14"/>
    <mergeCell ref="NNG6:NNG14"/>
    <mergeCell ref="NNH6:NNH14"/>
    <mergeCell ref="NNI6:NNI14"/>
    <mergeCell ref="NNJ6:NNJ14"/>
    <mergeCell ref="NNK6:NNK14"/>
    <mergeCell ref="NNL6:NNL14"/>
    <mergeCell ref="NNM6:NNM14"/>
    <mergeCell ref="NNN6:NNN14"/>
    <mergeCell ref="NNO6:NNO14"/>
    <mergeCell ref="NNP6:NNP14"/>
    <mergeCell ref="NNQ6:NNQ14"/>
    <mergeCell ref="NNR6:NNR14"/>
    <mergeCell ref="NNS6:NNS14"/>
    <mergeCell ref="NNT6:NNT14"/>
    <mergeCell ref="NNU6:NNU14"/>
    <mergeCell ref="NNV6:NNV14"/>
    <mergeCell ref="NNW6:NNW14"/>
    <mergeCell ref="NNX6:NNX14"/>
    <mergeCell ref="NNY6:NNY14"/>
    <mergeCell ref="NNZ6:NNZ14"/>
    <mergeCell ref="NOA6:NOA14"/>
    <mergeCell ref="NOB6:NOB14"/>
    <mergeCell ref="NOC6:NOC14"/>
    <mergeCell ref="NOD6:NOD14"/>
    <mergeCell ref="NOE6:NOE14"/>
    <mergeCell ref="NOF6:NOF14"/>
    <mergeCell ref="NOG6:NOG14"/>
    <mergeCell ref="NOH6:NOH14"/>
    <mergeCell ref="NOI6:NOI14"/>
    <mergeCell ref="NOJ6:NOJ14"/>
    <mergeCell ref="NOK6:NOK14"/>
    <mergeCell ref="NOL6:NOL14"/>
    <mergeCell ref="NOM6:NOM14"/>
    <mergeCell ref="NON6:NON14"/>
    <mergeCell ref="NOO6:NOO14"/>
    <mergeCell ref="NOP6:NOP14"/>
    <mergeCell ref="NOQ6:NOQ14"/>
    <mergeCell ref="NOR6:NOR14"/>
    <mergeCell ref="NOS6:NOS14"/>
    <mergeCell ref="NOT6:NOT14"/>
    <mergeCell ref="NOU6:NOU14"/>
    <mergeCell ref="NOV6:NOV14"/>
    <mergeCell ref="NOW6:NOW14"/>
    <mergeCell ref="NOX6:NOX14"/>
    <mergeCell ref="NOY6:NOY14"/>
    <mergeCell ref="NOZ6:NOZ14"/>
    <mergeCell ref="NPA6:NPA14"/>
    <mergeCell ref="NPB6:NPB14"/>
    <mergeCell ref="NPC6:NPC14"/>
    <mergeCell ref="NPD6:NPD14"/>
    <mergeCell ref="NPE6:NPE14"/>
    <mergeCell ref="NPF6:NPF14"/>
    <mergeCell ref="NPG6:NPG14"/>
    <mergeCell ref="NPH6:NPH14"/>
    <mergeCell ref="NPI6:NPI14"/>
    <mergeCell ref="NPJ6:NPJ14"/>
    <mergeCell ref="NPK6:NPK14"/>
    <mergeCell ref="NPL6:NPL14"/>
    <mergeCell ref="NPM6:NPM14"/>
    <mergeCell ref="NPN6:NPN14"/>
    <mergeCell ref="NPO6:NPO14"/>
    <mergeCell ref="NPP6:NPP14"/>
    <mergeCell ref="NPQ6:NPQ14"/>
    <mergeCell ref="NPR6:NPR14"/>
    <mergeCell ref="NPS6:NPS14"/>
    <mergeCell ref="NPT6:NPT14"/>
    <mergeCell ref="NPU6:NPU14"/>
    <mergeCell ref="NPV6:NPV14"/>
    <mergeCell ref="NPW6:NPW14"/>
    <mergeCell ref="NPX6:NPX14"/>
    <mergeCell ref="NPY6:NPY14"/>
    <mergeCell ref="NPZ6:NPZ14"/>
    <mergeCell ref="NQA6:NQA14"/>
    <mergeCell ref="NQB6:NQB14"/>
    <mergeCell ref="NQC6:NQC14"/>
    <mergeCell ref="NQD6:NQD14"/>
    <mergeCell ref="NQE6:NQE14"/>
    <mergeCell ref="NQF6:NQF14"/>
    <mergeCell ref="NQG6:NQG14"/>
    <mergeCell ref="NQH6:NQH14"/>
    <mergeCell ref="NQI6:NQI14"/>
    <mergeCell ref="NQJ6:NQJ14"/>
    <mergeCell ref="NQK6:NQK14"/>
    <mergeCell ref="NQL6:NQL14"/>
    <mergeCell ref="NQM6:NQM14"/>
    <mergeCell ref="NQN6:NQN14"/>
    <mergeCell ref="NQO6:NQO14"/>
    <mergeCell ref="NQP6:NQP14"/>
    <mergeCell ref="NQQ6:NQQ14"/>
    <mergeCell ref="NQR6:NQR14"/>
    <mergeCell ref="NQS6:NQS14"/>
    <mergeCell ref="NQT6:NQT14"/>
    <mergeCell ref="NQU6:NQU14"/>
    <mergeCell ref="NQV6:NQV14"/>
    <mergeCell ref="NQW6:NQW14"/>
    <mergeCell ref="NQX6:NQX14"/>
    <mergeCell ref="NQY6:NQY14"/>
    <mergeCell ref="NQZ6:NQZ14"/>
    <mergeCell ref="NRA6:NRA14"/>
    <mergeCell ref="NRB6:NRB14"/>
    <mergeCell ref="NRC6:NRC14"/>
    <mergeCell ref="NRD6:NRD14"/>
    <mergeCell ref="NRE6:NRE14"/>
    <mergeCell ref="NRF6:NRF14"/>
    <mergeCell ref="NRG6:NRG14"/>
    <mergeCell ref="NRH6:NRH14"/>
    <mergeCell ref="NRI6:NRI14"/>
    <mergeCell ref="NRJ6:NRJ14"/>
    <mergeCell ref="NRK6:NRK14"/>
    <mergeCell ref="NRL6:NRL14"/>
    <mergeCell ref="NRM6:NRM14"/>
    <mergeCell ref="NRN6:NRN14"/>
    <mergeCell ref="NRO6:NRO14"/>
    <mergeCell ref="NRP6:NRP14"/>
    <mergeCell ref="NRQ6:NRQ14"/>
    <mergeCell ref="NRR6:NRR14"/>
    <mergeCell ref="NRS6:NRS14"/>
    <mergeCell ref="NRT6:NRT14"/>
    <mergeCell ref="NRU6:NRU14"/>
    <mergeCell ref="NRV6:NRV14"/>
    <mergeCell ref="NRW6:NRW14"/>
    <mergeCell ref="NRX6:NRX14"/>
    <mergeCell ref="NRY6:NRY14"/>
    <mergeCell ref="NRZ6:NRZ14"/>
    <mergeCell ref="NSA6:NSA14"/>
    <mergeCell ref="NSB6:NSB14"/>
    <mergeCell ref="NSC6:NSC14"/>
    <mergeCell ref="NSD6:NSD14"/>
    <mergeCell ref="NSE6:NSE14"/>
    <mergeCell ref="NSF6:NSF14"/>
    <mergeCell ref="NSG6:NSG14"/>
    <mergeCell ref="NSH6:NSH14"/>
    <mergeCell ref="NSI6:NSI14"/>
    <mergeCell ref="NSJ6:NSJ14"/>
    <mergeCell ref="NSK6:NSK14"/>
    <mergeCell ref="NSL6:NSL14"/>
    <mergeCell ref="NSM6:NSM14"/>
    <mergeCell ref="NSN6:NSN14"/>
    <mergeCell ref="NSO6:NSO14"/>
    <mergeCell ref="NSP6:NSP14"/>
    <mergeCell ref="NSQ6:NSQ14"/>
    <mergeCell ref="NSR6:NSR14"/>
    <mergeCell ref="NSS6:NSS14"/>
    <mergeCell ref="NST6:NST14"/>
    <mergeCell ref="NSU6:NSU14"/>
    <mergeCell ref="NSV6:NSV14"/>
    <mergeCell ref="NSW6:NSW14"/>
    <mergeCell ref="NSX6:NSX14"/>
    <mergeCell ref="NSY6:NSY14"/>
    <mergeCell ref="NSZ6:NSZ14"/>
    <mergeCell ref="NTA6:NTA14"/>
    <mergeCell ref="NTB6:NTB14"/>
    <mergeCell ref="NTC6:NTC14"/>
    <mergeCell ref="NTD6:NTD14"/>
    <mergeCell ref="NTE6:NTE14"/>
    <mergeCell ref="NTF6:NTF14"/>
    <mergeCell ref="NTG6:NTG14"/>
    <mergeCell ref="NTH6:NTH14"/>
    <mergeCell ref="NTI6:NTI14"/>
    <mergeCell ref="NTJ6:NTJ14"/>
    <mergeCell ref="NTK6:NTK14"/>
    <mergeCell ref="NTL6:NTL14"/>
    <mergeCell ref="NTM6:NTM14"/>
    <mergeCell ref="NTN6:NTN14"/>
    <mergeCell ref="NTO6:NTO14"/>
    <mergeCell ref="NTP6:NTP14"/>
    <mergeCell ref="NTQ6:NTQ14"/>
    <mergeCell ref="NTR6:NTR14"/>
    <mergeCell ref="NTS6:NTS14"/>
    <mergeCell ref="NTT6:NTT14"/>
    <mergeCell ref="NTU6:NTU14"/>
    <mergeCell ref="NTV6:NTV14"/>
    <mergeCell ref="NTW6:NTW14"/>
    <mergeCell ref="NTX6:NTX14"/>
    <mergeCell ref="NTY6:NTY14"/>
    <mergeCell ref="NTZ6:NTZ14"/>
    <mergeCell ref="NUA6:NUA14"/>
    <mergeCell ref="NUB6:NUB14"/>
    <mergeCell ref="NUC6:NUC14"/>
    <mergeCell ref="NUD6:NUD14"/>
    <mergeCell ref="NUE6:NUE14"/>
    <mergeCell ref="NUF6:NUF14"/>
    <mergeCell ref="NUG6:NUG14"/>
    <mergeCell ref="NUH6:NUH14"/>
    <mergeCell ref="NUI6:NUI14"/>
    <mergeCell ref="NUJ6:NUJ14"/>
    <mergeCell ref="NUK6:NUK14"/>
    <mergeCell ref="NUL6:NUL14"/>
    <mergeCell ref="NUM6:NUM14"/>
    <mergeCell ref="NUN6:NUN14"/>
    <mergeCell ref="NUO6:NUO14"/>
    <mergeCell ref="NUP6:NUP14"/>
    <mergeCell ref="NUQ6:NUQ14"/>
    <mergeCell ref="NUR6:NUR14"/>
    <mergeCell ref="NUS6:NUS14"/>
    <mergeCell ref="NUT6:NUT14"/>
    <mergeCell ref="NUU6:NUU14"/>
    <mergeCell ref="NUV6:NUV14"/>
    <mergeCell ref="NUW6:NUW14"/>
    <mergeCell ref="NUX6:NUX14"/>
    <mergeCell ref="NUY6:NUY14"/>
    <mergeCell ref="NUZ6:NUZ14"/>
    <mergeCell ref="NVA6:NVA14"/>
    <mergeCell ref="NVB6:NVB14"/>
    <mergeCell ref="NVC6:NVC14"/>
    <mergeCell ref="NVD6:NVD14"/>
    <mergeCell ref="NVE6:NVE14"/>
    <mergeCell ref="NVF6:NVF14"/>
    <mergeCell ref="NVG6:NVG14"/>
    <mergeCell ref="NVH6:NVH14"/>
    <mergeCell ref="NVI6:NVI14"/>
    <mergeCell ref="NVJ6:NVJ14"/>
    <mergeCell ref="NVK6:NVK14"/>
    <mergeCell ref="NVL6:NVL14"/>
    <mergeCell ref="NVM6:NVM14"/>
    <mergeCell ref="NVN6:NVN14"/>
    <mergeCell ref="NVO6:NVO14"/>
    <mergeCell ref="NVP6:NVP14"/>
    <mergeCell ref="NVQ6:NVQ14"/>
    <mergeCell ref="NVR6:NVR14"/>
    <mergeCell ref="NVS6:NVS14"/>
    <mergeCell ref="NVT6:NVT14"/>
    <mergeCell ref="NVU6:NVU14"/>
    <mergeCell ref="NVV6:NVV14"/>
    <mergeCell ref="NVW6:NVW14"/>
    <mergeCell ref="NVX6:NVX14"/>
    <mergeCell ref="NVY6:NVY14"/>
    <mergeCell ref="NVZ6:NVZ14"/>
    <mergeCell ref="NWA6:NWA14"/>
    <mergeCell ref="NWB6:NWB14"/>
    <mergeCell ref="NWC6:NWC14"/>
    <mergeCell ref="NWD6:NWD14"/>
    <mergeCell ref="NWE6:NWE14"/>
    <mergeCell ref="NWF6:NWF14"/>
    <mergeCell ref="NWG6:NWG14"/>
    <mergeCell ref="NWH6:NWH14"/>
    <mergeCell ref="NWI6:NWI14"/>
    <mergeCell ref="NWJ6:NWJ14"/>
    <mergeCell ref="NWK6:NWK14"/>
    <mergeCell ref="NWL6:NWL14"/>
    <mergeCell ref="NWM6:NWM14"/>
    <mergeCell ref="NWN6:NWN14"/>
    <mergeCell ref="NWO6:NWO14"/>
    <mergeCell ref="NWP6:NWP14"/>
    <mergeCell ref="NWQ6:NWQ14"/>
    <mergeCell ref="NWR6:NWR14"/>
    <mergeCell ref="NWS6:NWS14"/>
    <mergeCell ref="NWT6:NWT14"/>
    <mergeCell ref="NWU6:NWU14"/>
    <mergeCell ref="NWV6:NWV14"/>
    <mergeCell ref="NWW6:NWW14"/>
    <mergeCell ref="NWX6:NWX14"/>
    <mergeCell ref="NWY6:NWY14"/>
    <mergeCell ref="NWZ6:NWZ14"/>
    <mergeCell ref="NXA6:NXA14"/>
    <mergeCell ref="NXB6:NXB14"/>
    <mergeCell ref="NXC6:NXC14"/>
    <mergeCell ref="NXD6:NXD14"/>
    <mergeCell ref="NXE6:NXE14"/>
    <mergeCell ref="NXF6:NXF14"/>
    <mergeCell ref="NXG6:NXG14"/>
    <mergeCell ref="NXH6:NXH14"/>
    <mergeCell ref="NXI6:NXI14"/>
    <mergeCell ref="NXJ6:NXJ14"/>
    <mergeCell ref="NXK6:NXK14"/>
    <mergeCell ref="NXL6:NXL14"/>
    <mergeCell ref="NXM6:NXM14"/>
    <mergeCell ref="NXN6:NXN14"/>
    <mergeCell ref="NXO6:NXO14"/>
    <mergeCell ref="NXP6:NXP14"/>
    <mergeCell ref="NXQ6:NXQ14"/>
    <mergeCell ref="NXR6:NXR14"/>
    <mergeCell ref="NXS6:NXS14"/>
    <mergeCell ref="NXT6:NXT14"/>
    <mergeCell ref="NXU6:NXU14"/>
    <mergeCell ref="NXV6:NXV14"/>
    <mergeCell ref="NXW6:NXW14"/>
    <mergeCell ref="NXX6:NXX14"/>
    <mergeCell ref="NXY6:NXY14"/>
    <mergeCell ref="NXZ6:NXZ14"/>
    <mergeCell ref="NYA6:NYA14"/>
    <mergeCell ref="NYB6:NYB14"/>
    <mergeCell ref="NYC6:NYC14"/>
    <mergeCell ref="NYD6:NYD14"/>
    <mergeCell ref="NYE6:NYE14"/>
    <mergeCell ref="NYF6:NYF14"/>
    <mergeCell ref="NYG6:NYG14"/>
    <mergeCell ref="NYH6:NYH14"/>
    <mergeCell ref="NYI6:NYI14"/>
    <mergeCell ref="NYJ6:NYJ14"/>
    <mergeCell ref="NYK6:NYK14"/>
    <mergeCell ref="NYL6:NYL14"/>
    <mergeCell ref="NYM6:NYM14"/>
    <mergeCell ref="NYN6:NYN14"/>
    <mergeCell ref="NYO6:NYO14"/>
    <mergeCell ref="NYP6:NYP14"/>
    <mergeCell ref="NYQ6:NYQ14"/>
    <mergeCell ref="NYR6:NYR14"/>
    <mergeCell ref="NYS6:NYS14"/>
    <mergeCell ref="NYT6:NYT14"/>
    <mergeCell ref="NYU6:NYU14"/>
    <mergeCell ref="NYV6:NYV14"/>
    <mergeCell ref="NYW6:NYW14"/>
    <mergeCell ref="NYX6:NYX14"/>
    <mergeCell ref="NYY6:NYY14"/>
    <mergeCell ref="NYZ6:NYZ14"/>
    <mergeCell ref="NZA6:NZA14"/>
    <mergeCell ref="NZB6:NZB14"/>
    <mergeCell ref="NZC6:NZC14"/>
    <mergeCell ref="NZD6:NZD14"/>
    <mergeCell ref="NZE6:NZE14"/>
    <mergeCell ref="NZF6:NZF14"/>
    <mergeCell ref="NZG6:NZG14"/>
    <mergeCell ref="NZH6:NZH14"/>
    <mergeCell ref="NZI6:NZI14"/>
    <mergeCell ref="NZJ6:NZJ14"/>
    <mergeCell ref="NZK6:NZK14"/>
    <mergeCell ref="NZL6:NZL14"/>
    <mergeCell ref="NZM6:NZM14"/>
    <mergeCell ref="NZN6:NZN14"/>
    <mergeCell ref="NZO6:NZO14"/>
    <mergeCell ref="NZP6:NZP14"/>
    <mergeCell ref="NZQ6:NZQ14"/>
    <mergeCell ref="NZR6:NZR14"/>
    <mergeCell ref="NZS6:NZS14"/>
    <mergeCell ref="NZT6:NZT14"/>
    <mergeCell ref="NZU6:NZU14"/>
    <mergeCell ref="NZV6:NZV14"/>
    <mergeCell ref="NZW6:NZW14"/>
    <mergeCell ref="NZX6:NZX14"/>
    <mergeCell ref="NZY6:NZY14"/>
    <mergeCell ref="NZZ6:NZZ14"/>
    <mergeCell ref="OAA6:OAA14"/>
    <mergeCell ref="OAB6:OAB14"/>
    <mergeCell ref="OAC6:OAC14"/>
    <mergeCell ref="OAD6:OAD14"/>
    <mergeCell ref="OAE6:OAE14"/>
    <mergeCell ref="OAF6:OAF14"/>
    <mergeCell ref="OAG6:OAG14"/>
    <mergeCell ref="OAH6:OAH14"/>
    <mergeCell ref="OAI6:OAI14"/>
    <mergeCell ref="OAJ6:OAJ14"/>
    <mergeCell ref="OAK6:OAK14"/>
    <mergeCell ref="OAL6:OAL14"/>
    <mergeCell ref="OAM6:OAM14"/>
    <mergeCell ref="OAN6:OAN14"/>
    <mergeCell ref="OAO6:OAO14"/>
    <mergeCell ref="OAP6:OAP14"/>
    <mergeCell ref="OAQ6:OAQ14"/>
    <mergeCell ref="OAR6:OAR14"/>
    <mergeCell ref="OAS6:OAS14"/>
    <mergeCell ref="OAT6:OAT14"/>
    <mergeCell ref="OAU6:OAU14"/>
    <mergeCell ref="OAV6:OAV14"/>
    <mergeCell ref="OAW6:OAW14"/>
    <mergeCell ref="OAX6:OAX14"/>
    <mergeCell ref="OAY6:OAY14"/>
    <mergeCell ref="OAZ6:OAZ14"/>
    <mergeCell ref="OBA6:OBA14"/>
    <mergeCell ref="OBB6:OBB14"/>
    <mergeCell ref="OBC6:OBC14"/>
    <mergeCell ref="OBD6:OBD14"/>
    <mergeCell ref="OBE6:OBE14"/>
    <mergeCell ref="OBF6:OBF14"/>
    <mergeCell ref="OBG6:OBG14"/>
    <mergeCell ref="OBH6:OBH14"/>
    <mergeCell ref="OBI6:OBI14"/>
    <mergeCell ref="OBJ6:OBJ14"/>
    <mergeCell ref="OBK6:OBK14"/>
    <mergeCell ref="OBL6:OBL14"/>
    <mergeCell ref="OBM6:OBM14"/>
    <mergeCell ref="OBN6:OBN14"/>
    <mergeCell ref="OBO6:OBO14"/>
    <mergeCell ref="OBP6:OBP14"/>
    <mergeCell ref="OBQ6:OBQ14"/>
    <mergeCell ref="OBR6:OBR14"/>
    <mergeCell ref="OBS6:OBS14"/>
    <mergeCell ref="OBT6:OBT14"/>
    <mergeCell ref="OBU6:OBU14"/>
    <mergeCell ref="OBV6:OBV14"/>
    <mergeCell ref="OBW6:OBW14"/>
    <mergeCell ref="OBX6:OBX14"/>
    <mergeCell ref="OBY6:OBY14"/>
    <mergeCell ref="OBZ6:OBZ14"/>
    <mergeCell ref="OCA6:OCA14"/>
    <mergeCell ref="OCB6:OCB14"/>
    <mergeCell ref="OCC6:OCC14"/>
    <mergeCell ref="OCD6:OCD14"/>
    <mergeCell ref="OCE6:OCE14"/>
    <mergeCell ref="OCF6:OCF14"/>
    <mergeCell ref="OCG6:OCG14"/>
    <mergeCell ref="OCH6:OCH14"/>
    <mergeCell ref="OCI6:OCI14"/>
    <mergeCell ref="OCJ6:OCJ14"/>
    <mergeCell ref="OCK6:OCK14"/>
    <mergeCell ref="OCL6:OCL14"/>
    <mergeCell ref="OCM6:OCM14"/>
    <mergeCell ref="OCN6:OCN14"/>
    <mergeCell ref="OCO6:OCO14"/>
    <mergeCell ref="OCP6:OCP14"/>
    <mergeCell ref="OCQ6:OCQ14"/>
    <mergeCell ref="OCR6:OCR14"/>
    <mergeCell ref="OCS6:OCS14"/>
    <mergeCell ref="OCT6:OCT14"/>
    <mergeCell ref="OCU6:OCU14"/>
    <mergeCell ref="OCV6:OCV14"/>
    <mergeCell ref="OCW6:OCW14"/>
    <mergeCell ref="OCX6:OCX14"/>
    <mergeCell ref="OCY6:OCY14"/>
    <mergeCell ref="OCZ6:OCZ14"/>
    <mergeCell ref="ODA6:ODA14"/>
    <mergeCell ref="ODB6:ODB14"/>
    <mergeCell ref="ODC6:ODC14"/>
    <mergeCell ref="ODD6:ODD14"/>
    <mergeCell ref="ODE6:ODE14"/>
    <mergeCell ref="ODF6:ODF14"/>
    <mergeCell ref="ODG6:ODG14"/>
    <mergeCell ref="ODH6:ODH14"/>
    <mergeCell ref="ODI6:ODI14"/>
    <mergeCell ref="ODJ6:ODJ14"/>
    <mergeCell ref="ODK6:ODK14"/>
    <mergeCell ref="ODL6:ODL14"/>
    <mergeCell ref="ODM6:ODM14"/>
    <mergeCell ref="ODN6:ODN14"/>
    <mergeCell ref="ODO6:ODO14"/>
    <mergeCell ref="ODP6:ODP14"/>
    <mergeCell ref="ODQ6:ODQ14"/>
    <mergeCell ref="ODR6:ODR14"/>
    <mergeCell ref="ODS6:ODS14"/>
    <mergeCell ref="ODT6:ODT14"/>
    <mergeCell ref="ODU6:ODU14"/>
    <mergeCell ref="ODV6:ODV14"/>
    <mergeCell ref="ODW6:ODW14"/>
    <mergeCell ref="ODX6:ODX14"/>
    <mergeCell ref="ODY6:ODY14"/>
    <mergeCell ref="ODZ6:ODZ14"/>
    <mergeCell ref="OEA6:OEA14"/>
    <mergeCell ref="OEB6:OEB14"/>
    <mergeCell ref="OEC6:OEC14"/>
    <mergeCell ref="OED6:OED14"/>
    <mergeCell ref="OEE6:OEE14"/>
    <mergeCell ref="OEF6:OEF14"/>
    <mergeCell ref="OEG6:OEG14"/>
    <mergeCell ref="OEH6:OEH14"/>
    <mergeCell ref="OEI6:OEI14"/>
    <mergeCell ref="OEJ6:OEJ14"/>
    <mergeCell ref="OEK6:OEK14"/>
    <mergeCell ref="OEL6:OEL14"/>
    <mergeCell ref="OEM6:OEM14"/>
    <mergeCell ref="OEN6:OEN14"/>
    <mergeCell ref="OEO6:OEO14"/>
    <mergeCell ref="OEP6:OEP14"/>
    <mergeCell ref="OEQ6:OEQ14"/>
    <mergeCell ref="OER6:OER14"/>
    <mergeCell ref="OES6:OES14"/>
    <mergeCell ref="OET6:OET14"/>
    <mergeCell ref="OEU6:OEU14"/>
    <mergeCell ref="OEV6:OEV14"/>
    <mergeCell ref="OEW6:OEW14"/>
    <mergeCell ref="OEX6:OEX14"/>
    <mergeCell ref="OEY6:OEY14"/>
    <mergeCell ref="OEZ6:OEZ14"/>
    <mergeCell ref="OFA6:OFA14"/>
    <mergeCell ref="OFB6:OFB14"/>
    <mergeCell ref="OFC6:OFC14"/>
    <mergeCell ref="OFD6:OFD14"/>
    <mergeCell ref="OFE6:OFE14"/>
    <mergeCell ref="OFF6:OFF14"/>
    <mergeCell ref="OFG6:OFG14"/>
    <mergeCell ref="OFH6:OFH14"/>
    <mergeCell ref="OFI6:OFI14"/>
    <mergeCell ref="OFJ6:OFJ14"/>
    <mergeCell ref="OFK6:OFK14"/>
    <mergeCell ref="OFL6:OFL14"/>
    <mergeCell ref="OFM6:OFM14"/>
    <mergeCell ref="OFN6:OFN14"/>
    <mergeCell ref="OFO6:OFO14"/>
    <mergeCell ref="OFP6:OFP14"/>
    <mergeCell ref="OFQ6:OFQ14"/>
    <mergeCell ref="OFR6:OFR14"/>
    <mergeCell ref="OFS6:OFS14"/>
    <mergeCell ref="OFT6:OFT14"/>
    <mergeCell ref="OFU6:OFU14"/>
    <mergeCell ref="OFV6:OFV14"/>
    <mergeCell ref="OFW6:OFW14"/>
    <mergeCell ref="OFX6:OFX14"/>
    <mergeCell ref="OFY6:OFY14"/>
    <mergeCell ref="OFZ6:OFZ14"/>
    <mergeCell ref="OGA6:OGA14"/>
    <mergeCell ref="OGB6:OGB14"/>
    <mergeCell ref="OGC6:OGC14"/>
    <mergeCell ref="OGD6:OGD14"/>
    <mergeCell ref="OGE6:OGE14"/>
    <mergeCell ref="OGF6:OGF14"/>
    <mergeCell ref="OGG6:OGG14"/>
    <mergeCell ref="OGH6:OGH14"/>
    <mergeCell ref="OGI6:OGI14"/>
    <mergeCell ref="OGJ6:OGJ14"/>
    <mergeCell ref="OGK6:OGK14"/>
    <mergeCell ref="OGL6:OGL14"/>
    <mergeCell ref="OGM6:OGM14"/>
    <mergeCell ref="OGN6:OGN14"/>
    <mergeCell ref="OGO6:OGO14"/>
    <mergeCell ref="OGP6:OGP14"/>
    <mergeCell ref="OGQ6:OGQ14"/>
    <mergeCell ref="OGR6:OGR14"/>
    <mergeCell ref="OGS6:OGS14"/>
    <mergeCell ref="OGT6:OGT14"/>
    <mergeCell ref="OGU6:OGU14"/>
    <mergeCell ref="OGV6:OGV14"/>
    <mergeCell ref="OGW6:OGW14"/>
    <mergeCell ref="OGX6:OGX14"/>
    <mergeCell ref="OGY6:OGY14"/>
    <mergeCell ref="OGZ6:OGZ14"/>
    <mergeCell ref="OHA6:OHA14"/>
    <mergeCell ref="OHB6:OHB14"/>
    <mergeCell ref="OHC6:OHC14"/>
    <mergeCell ref="OHD6:OHD14"/>
    <mergeCell ref="OHE6:OHE14"/>
    <mergeCell ref="OHF6:OHF14"/>
    <mergeCell ref="OHG6:OHG14"/>
    <mergeCell ref="OHH6:OHH14"/>
    <mergeCell ref="OHI6:OHI14"/>
    <mergeCell ref="OHJ6:OHJ14"/>
    <mergeCell ref="OHK6:OHK14"/>
    <mergeCell ref="OHL6:OHL14"/>
    <mergeCell ref="OHM6:OHM14"/>
    <mergeCell ref="OHN6:OHN14"/>
    <mergeCell ref="OHO6:OHO14"/>
    <mergeCell ref="OHP6:OHP14"/>
    <mergeCell ref="OHQ6:OHQ14"/>
    <mergeCell ref="OHR6:OHR14"/>
    <mergeCell ref="OHS6:OHS14"/>
    <mergeCell ref="OHT6:OHT14"/>
    <mergeCell ref="OHU6:OHU14"/>
    <mergeCell ref="OHV6:OHV14"/>
    <mergeCell ref="OHW6:OHW14"/>
    <mergeCell ref="OHX6:OHX14"/>
    <mergeCell ref="OHY6:OHY14"/>
    <mergeCell ref="OHZ6:OHZ14"/>
    <mergeCell ref="OIA6:OIA14"/>
    <mergeCell ref="OIB6:OIB14"/>
    <mergeCell ref="OIC6:OIC14"/>
    <mergeCell ref="OID6:OID14"/>
    <mergeCell ref="OIE6:OIE14"/>
    <mergeCell ref="OIF6:OIF14"/>
    <mergeCell ref="OIG6:OIG14"/>
    <mergeCell ref="OIH6:OIH14"/>
    <mergeCell ref="OII6:OII14"/>
    <mergeCell ref="OIJ6:OIJ14"/>
    <mergeCell ref="OIK6:OIK14"/>
    <mergeCell ref="OIL6:OIL14"/>
    <mergeCell ref="OIM6:OIM14"/>
    <mergeCell ref="OIN6:OIN14"/>
    <mergeCell ref="OIO6:OIO14"/>
    <mergeCell ref="OIP6:OIP14"/>
    <mergeCell ref="OIQ6:OIQ14"/>
    <mergeCell ref="OIR6:OIR14"/>
    <mergeCell ref="OIS6:OIS14"/>
    <mergeCell ref="OIT6:OIT14"/>
    <mergeCell ref="OIU6:OIU14"/>
    <mergeCell ref="OIV6:OIV14"/>
    <mergeCell ref="OIW6:OIW14"/>
    <mergeCell ref="OIX6:OIX14"/>
    <mergeCell ref="OIY6:OIY14"/>
    <mergeCell ref="OIZ6:OIZ14"/>
    <mergeCell ref="OJA6:OJA14"/>
    <mergeCell ref="OJB6:OJB14"/>
    <mergeCell ref="OJC6:OJC14"/>
    <mergeCell ref="OJD6:OJD14"/>
    <mergeCell ref="OJE6:OJE14"/>
    <mergeCell ref="OJF6:OJF14"/>
    <mergeCell ref="OJG6:OJG14"/>
    <mergeCell ref="OJH6:OJH14"/>
    <mergeCell ref="OJI6:OJI14"/>
    <mergeCell ref="OJJ6:OJJ14"/>
    <mergeCell ref="OJK6:OJK14"/>
    <mergeCell ref="OJL6:OJL14"/>
    <mergeCell ref="OJM6:OJM14"/>
    <mergeCell ref="OJN6:OJN14"/>
    <mergeCell ref="OJO6:OJO14"/>
    <mergeCell ref="OJP6:OJP14"/>
    <mergeCell ref="OJQ6:OJQ14"/>
    <mergeCell ref="OJR6:OJR14"/>
    <mergeCell ref="OJS6:OJS14"/>
    <mergeCell ref="OJT6:OJT14"/>
    <mergeCell ref="OJU6:OJU14"/>
    <mergeCell ref="OJV6:OJV14"/>
    <mergeCell ref="OJW6:OJW14"/>
    <mergeCell ref="OJX6:OJX14"/>
    <mergeCell ref="OJY6:OJY14"/>
    <mergeCell ref="OJZ6:OJZ14"/>
    <mergeCell ref="OKA6:OKA14"/>
    <mergeCell ref="OKB6:OKB14"/>
    <mergeCell ref="OKC6:OKC14"/>
    <mergeCell ref="OKD6:OKD14"/>
    <mergeCell ref="OKE6:OKE14"/>
    <mergeCell ref="OKF6:OKF14"/>
    <mergeCell ref="OKG6:OKG14"/>
    <mergeCell ref="OKH6:OKH14"/>
    <mergeCell ref="OKI6:OKI14"/>
    <mergeCell ref="OKJ6:OKJ14"/>
    <mergeCell ref="OKK6:OKK14"/>
    <mergeCell ref="OKL6:OKL14"/>
    <mergeCell ref="OKM6:OKM14"/>
    <mergeCell ref="OKN6:OKN14"/>
    <mergeCell ref="OKO6:OKO14"/>
    <mergeCell ref="OKP6:OKP14"/>
    <mergeCell ref="OKQ6:OKQ14"/>
    <mergeCell ref="OKR6:OKR14"/>
    <mergeCell ref="OKS6:OKS14"/>
    <mergeCell ref="OKT6:OKT14"/>
    <mergeCell ref="OKU6:OKU14"/>
    <mergeCell ref="OKV6:OKV14"/>
    <mergeCell ref="OKW6:OKW14"/>
    <mergeCell ref="OKX6:OKX14"/>
    <mergeCell ref="OKY6:OKY14"/>
    <mergeCell ref="OKZ6:OKZ14"/>
    <mergeCell ref="OLA6:OLA14"/>
    <mergeCell ref="OLB6:OLB14"/>
    <mergeCell ref="OLC6:OLC14"/>
    <mergeCell ref="OLD6:OLD14"/>
    <mergeCell ref="OLE6:OLE14"/>
    <mergeCell ref="OLF6:OLF14"/>
    <mergeCell ref="OLG6:OLG14"/>
    <mergeCell ref="OLH6:OLH14"/>
    <mergeCell ref="OLI6:OLI14"/>
    <mergeCell ref="OLJ6:OLJ14"/>
    <mergeCell ref="OLK6:OLK14"/>
    <mergeCell ref="OLL6:OLL14"/>
    <mergeCell ref="OLM6:OLM14"/>
    <mergeCell ref="OLN6:OLN14"/>
    <mergeCell ref="OLO6:OLO14"/>
    <mergeCell ref="OLP6:OLP14"/>
    <mergeCell ref="OLQ6:OLQ14"/>
    <mergeCell ref="OLR6:OLR14"/>
    <mergeCell ref="OLS6:OLS14"/>
    <mergeCell ref="OLT6:OLT14"/>
    <mergeCell ref="OLU6:OLU14"/>
    <mergeCell ref="OLV6:OLV14"/>
    <mergeCell ref="OLW6:OLW14"/>
    <mergeCell ref="OLX6:OLX14"/>
    <mergeCell ref="OLY6:OLY14"/>
    <mergeCell ref="OLZ6:OLZ14"/>
    <mergeCell ref="OMA6:OMA14"/>
    <mergeCell ref="OMB6:OMB14"/>
    <mergeCell ref="OMC6:OMC14"/>
    <mergeCell ref="OMD6:OMD14"/>
    <mergeCell ref="OME6:OME14"/>
    <mergeCell ref="OMF6:OMF14"/>
    <mergeCell ref="OMG6:OMG14"/>
    <mergeCell ref="OMH6:OMH14"/>
    <mergeCell ref="OMI6:OMI14"/>
    <mergeCell ref="OMJ6:OMJ14"/>
    <mergeCell ref="OMK6:OMK14"/>
    <mergeCell ref="OML6:OML14"/>
    <mergeCell ref="OMM6:OMM14"/>
    <mergeCell ref="OMN6:OMN14"/>
    <mergeCell ref="OMO6:OMO14"/>
    <mergeCell ref="OMP6:OMP14"/>
    <mergeCell ref="OMQ6:OMQ14"/>
    <mergeCell ref="OMR6:OMR14"/>
    <mergeCell ref="OMS6:OMS14"/>
    <mergeCell ref="OMT6:OMT14"/>
    <mergeCell ref="OMU6:OMU14"/>
    <mergeCell ref="OMV6:OMV14"/>
    <mergeCell ref="OMW6:OMW14"/>
    <mergeCell ref="OMX6:OMX14"/>
    <mergeCell ref="OMY6:OMY14"/>
    <mergeCell ref="OMZ6:OMZ14"/>
    <mergeCell ref="ONA6:ONA14"/>
    <mergeCell ref="ONB6:ONB14"/>
    <mergeCell ref="ONC6:ONC14"/>
    <mergeCell ref="OND6:OND14"/>
    <mergeCell ref="ONE6:ONE14"/>
    <mergeCell ref="ONF6:ONF14"/>
    <mergeCell ref="ONG6:ONG14"/>
    <mergeCell ref="ONH6:ONH14"/>
    <mergeCell ref="ONI6:ONI14"/>
    <mergeCell ref="ONJ6:ONJ14"/>
    <mergeCell ref="ONK6:ONK14"/>
    <mergeCell ref="ONL6:ONL14"/>
    <mergeCell ref="ONM6:ONM14"/>
    <mergeCell ref="ONN6:ONN14"/>
    <mergeCell ref="ONO6:ONO14"/>
    <mergeCell ref="ONP6:ONP14"/>
    <mergeCell ref="ONQ6:ONQ14"/>
    <mergeCell ref="ONR6:ONR14"/>
    <mergeCell ref="ONS6:ONS14"/>
    <mergeCell ref="ONT6:ONT14"/>
    <mergeCell ref="ONU6:ONU14"/>
    <mergeCell ref="ONV6:ONV14"/>
    <mergeCell ref="ONW6:ONW14"/>
    <mergeCell ref="ONX6:ONX14"/>
    <mergeCell ref="ONY6:ONY14"/>
    <mergeCell ref="ONZ6:ONZ14"/>
    <mergeCell ref="OOA6:OOA14"/>
    <mergeCell ref="OOB6:OOB14"/>
    <mergeCell ref="OOC6:OOC14"/>
    <mergeCell ref="OOD6:OOD14"/>
    <mergeCell ref="OOE6:OOE14"/>
    <mergeCell ref="OOF6:OOF14"/>
    <mergeCell ref="OOG6:OOG14"/>
    <mergeCell ref="OOH6:OOH14"/>
    <mergeCell ref="OOI6:OOI14"/>
    <mergeCell ref="OOJ6:OOJ14"/>
    <mergeCell ref="OOK6:OOK14"/>
    <mergeCell ref="OOL6:OOL14"/>
    <mergeCell ref="OOM6:OOM14"/>
    <mergeCell ref="OON6:OON14"/>
    <mergeCell ref="OOO6:OOO14"/>
    <mergeCell ref="OOP6:OOP14"/>
    <mergeCell ref="OOQ6:OOQ14"/>
    <mergeCell ref="OOR6:OOR14"/>
    <mergeCell ref="OOS6:OOS14"/>
    <mergeCell ref="OOT6:OOT14"/>
    <mergeCell ref="OOU6:OOU14"/>
    <mergeCell ref="OOV6:OOV14"/>
    <mergeCell ref="OOW6:OOW14"/>
    <mergeCell ref="OOX6:OOX14"/>
    <mergeCell ref="OOY6:OOY14"/>
    <mergeCell ref="OOZ6:OOZ14"/>
    <mergeCell ref="OPA6:OPA14"/>
    <mergeCell ref="OPB6:OPB14"/>
    <mergeCell ref="OPC6:OPC14"/>
    <mergeCell ref="OPD6:OPD14"/>
    <mergeCell ref="OPE6:OPE14"/>
    <mergeCell ref="OPF6:OPF14"/>
    <mergeCell ref="OPG6:OPG14"/>
    <mergeCell ref="OPH6:OPH14"/>
    <mergeCell ref="OPI6:OPI14"/>
    <mergeCell ref="OPJ6:OPJ14"/>
    <mergeCell ref="OPK6:OPK14"/>
    <mergeCell ref="OPL6:OPL14"/>
    <mergeCell ref="OPM6:OPM14"/>
    <mergeCell ref="OPN6:OPN14"/>
    <mergeCell ref="OPO6:OPO14"/>
    <mergeCell ref="OPP6:OPP14"/>
    <mergeCell ref="OPQ6:OPQ14"/>
    <mergeCell ref="OPR6:OPR14"/>
    <mergeCell ref="OPS6:OPS14"/>
    <mergeCell ref="OPT6:OPT14"/>
    <mergeCell ref="OPU6:OPU14"/>
    <mergeCell ref="OPV6:OPV14"/>
    <mergeCell ref="OPW6:OPW14"/>
    <mergeCell ref="OPX6:OPX14"/>
    <mergeCell ref="OPY6:OPY14"/>
    <mergeCell ref="OPZ6:OPZ14"/>
    <mergeCell ref="OQA6:OQA14"/>
    <mergeCell ref="OQB6:OQB14"/>
    <mergeCell ref="OQC6:OQC14"/>
    <mergeCell ref="OQD6:OQD14"/>
    <mergeCell ref="OQE6:OQE14"/>
    <mergeCell ref="OQF6:OQF14"/>
    <mergeCell ref="OQG6:OQG14"/>
    <mergeCell ref="OQH6:OQH14"/>
    <mergeCell ref="OQI6:OQI14"/>
    <mergeCell ref="OQJ6:OQJ14"/>
    <mergeCell ref="OQK6:OQK14"/>
    <mergeCell ref="OQL6:OQL14"/>
    <mergeCell ref="OQM6:OQM14"/>
    <mergeCell ref="OQN6:OQN14"/>
    <mergeCell ref="OQO6:OQO14"/>
    <mergeCell ref="OQP6:OQP14"/>
    <mergeCell ref="OQQ6:OQQ14"/>
    <mergeCell ref="OQR6:OQR14"/>
    <mergeCell ref="OQS6:OQS14"/>
    <mergeCell ref="OQT6:OQT14"/>
    <mergeCell ref="OQU6:OQU14"/>
    <mergeCell ref="OQV6:OQV14"/>
    <mergeCell ref="OQW6:OQW14"/>
    <mergeCell ref="OQX6:OQX14"/>
    <mergeCell ref="OQY6:OQY14"/>
    <mergeCell ref="OQZ6:OQZ14"/>
    <mergeCell ref="ORA6:ORA14"/>
    <mergeCell ref="ORB6:ORB14"/>
    <mergeCell ref="ORC6:ORC14"/>
    <mergeCell ref="ORD6:ORD14"/>
    <mergeCell ref="ORE6:ORE14"/>
    <mergeCell ref="ORF6:ORF14"/>
    <mergeCell ref="ORG6:ORG14"/>
    <mergeCell ref="ORH6:ORH14"/>
    <mergeCell ref="ORI6:ORI14"/>
    <mergeCell ref="ORJ6:ORJ14"/>
    <mergeCell ref="ORK6:ORK14"/>
    <mergeCell ref="ORL6:ORL14"/>
    <mergeCell ref="ORM6:ORM14"/>
    <mergeCell ref="ORN6:ORN14"/>
    <mergeCell ref="ORO6:ORO14"/>
    <mergeCell ref="ORP6:ORP14"/>
    <mergeCell ref="ORQ6:ORQ14"/>
    <mergeCell ref="ORR6:ORR14"/>
    <mergeCell ref="ORS6:ORS14"/>
    <mergeCell ref="ORT6:ORT14"/>
    <mergeCell ref="ORU6:ORU14"/>
    <mergeCell ref="ORV6:ORV14"/>
    <mergeCell ref="ORW6:ORW14"/>
    <mergeCell ref="ORX6:ORX14"/>
    <mergeCell ref="ORY6:ORY14"/>
    <mergeCell ref="ORZ6:ORZ14"/>
    <mergeCell ref="OSA6:OSA14"/>
    <mergeCell ref="OSB6:OSB14"/>
    <mergeCell ref="OSC6:OSC14"/>
    <mergeCell ref="OSD6:OSD14"/>
    <mergeCell ref="OSE6:OSE14"/>
    <mergeCell ref="OSF6:OSF14"/>
    <mergeCell ref="OSG6:OSG14"/>
    <mergeCell ref="OSH6:OSH14"/>
    <mergeCell ref="OSI6:OSI14"/>
    <mergeCell ref="OSJ6:OSJ14"/>
    <mergeCell ref="OSK6:OSK14"/>
    <mergeCell ref="OSL6:OSL14"/>
    <mergeCell ref="OSM6:OSM14"/>
    <mergeCell ref="OSN6:OSN14"/>
    <mergeCell ref="OSO6:OSO14"/>
    <mergeCell ref="OSP6:OSP14"/>
    <mergeCell ref="OSQ6:OSQ14"/>
    <mergeCell ref="OSR6:OSR14"/>
    <mergeCell ref="OSS6:OSS14"/>
    <mergeCell ref="OST6:OST14"/>
    <mergeCell ref="OSU6:OSU14"/>
    <mergeCell ref="OSV6:OSV14"/>
    <mergeCell ref="OSW6:OSW14"/>
    <mergeCell ref="OSX6:OSX14"/>
    <mergeCell ref="OSY6:OSY14"/>
    <mergeCell ref="OSZ6:OSZ14"/>
    <mergeCell ref="OTA6:OTA14"/>
    <mergeCell ref="OTB6:OTB14"/>
    <mergeCell ref="OTC6:OTC14"/>
    <mergeCell ref="OTD6:OTD14"/>
    <mergeCell ref="OTE6:OTE14"/>
    <mergeCell ref="OTF6:OTF14"/>
    <mergeCell ref="OTG6:OTG14"/>
    <mergeCell ref="OTH6:OTH14"/>
    <mergeCell ref="OTI6:OTI14"/>
    <mergeCell ref="OTJ6:OTJ14"/>
    <mergeCell ref="OTK6:OTK14"/>
    <mergeCell ref="OTL6:OTL14"/>
    <mergeCell ref="OTM6:OTM14"/>
    <mergeCell ref="OTN6:OTN14"/>
    <mergeCell ref="OTO6:OTO14"/>
    <mergeCell ref="OTP6:OTP14"/>
    <mergeCell ref="OTQ6:OTQ14"/>
    <mergeCell ref="OTR6:OTR14"/>
    <mergeCell ref="OTS6:OTS14"/>
    <mergeCell ref="OTT6:OTT14"/>
    <mergeCell ref="OTU6:OTU14"/>
    <mergeCell ref="OTV6:OTV14"/>
    <mergeCell ref="OTW6:OTW14"/>
    <mergeCell ref="OTX6:OTX14"/>
    <mergeCell ref="OTY6:OTY14"/>
    <mergeCell ref="OTZ6:OTZ14"/>
    <mergeCell ref="OUA6:OUA14"/>
    <mergeCell ref="OUB6:OUB14"/>
    <mergeCell ref="OUC6:OUC14"/>
    <mergeCell ref="OUD6:OUD14"/>
    <mergeCell ref="OUE6:OUE14"/>
    <mergeCell ref="OUF6:OUF14"/>
    <mergeCell ref="OUG6:OUG14"/>
    <mergeCell ref="OUH6:OUH14"/>
    <mergeCell ref="OUI6:OUI14"/>
    <mergeCell ref="OUJ6:OUJ14"/>
    <mergeCell ref="OUK6:OUK14"/>
    <mergeCell ref="OUL6:OUL14"/>
    <mergeCell ref="OUM6:OUM14"/>
    <mergeCell ref="OUN6:OUN14"/>
    <mergeCell ref="OUO6:OUO14"/>
    <mergeCell ref="OUP6:OUP14"/>
    <mergeCell ref="OUQ6:OUQ14"/>
    <mergeCell ref="OUR6:OUR14"/>
    <mergeCell ref="OUS6:OUS14"/>
    <mergeCell ref="OUT6:OUT14"/>
    <mergeCell ref="OUU6:OUU14"/>
    <mergeCell ref="OUV6:OUV14"/>
    <mergeCell ref="OUW6:OUW14"/>
    <mergeCell ref="OUX6:OUX14"/>
    <mergeCell ref="OUY6:OUY14"/>
    <mergeCell ref="OUZ6:OUZ14"/>
    <mergeCell ref="OVA6:OVA14"/>
    <mergeCell ref="OVB6:OVB14"/>
    <mergeCell ref="OVC6:OVC14"/>
    <mergeCell ref="OVD6:OVD14"/>
    <mergeCell ref="OVE6:OVE14"/>
    <mergeCell ref="OVF6:OVF14"/>
    <mergeCell ref="OVG6:OVG14"/>
    <mergeCell ref="OVH6:OVH14"/>
    <mergeCell ref="OVI6:OVI14"/>
    <mergeCell ref="OVJ6:OVJ14"/>
    <mergeCell ref="OVK6:OVK14"/>
    <mergeCell ref="OVL6:OVL14"/>
    <mergeCell ref="OVM6:OVM14"/>
    <mergeCell ref="OVN6:OVN14"/>
    <mergeCell ref="OVO6:OVO14"/>
    <mergeCell ref="OVP6:OVP14"/>
    <mergeCell ref="OVQ6:OVQ14"/>
    <mergeCell ref="OVR6:OVR14"/>
    <mergeCell ref="OVS6:OVS14"/>
    <mergeCell ref="OVT6:OVT14"/>
    <mergeCell ref="OVU6:OVU14"/>
    <mergeCell ref="OVV6:OVV14"/>
    <mergeCell ref="OVW6:OVW14"/>
    <mergeCell ref="OVX6:OVX14"/>
    <mergeCell ref="OVY6:OVY14"/>
    <mergeCell ref="OVZ6:OVZ14"/>
    <mergeCell ref="OWA6:OWA14"/>
    <mergeCell ref="OWB6:OWB14"/>
    <mergeCell ref="OWC6:OWC14"/>
    <mergeCell ref="OWD6:OWD14"/>
    <mergeCell ref="OWE6:OWE14"/>
    <mergeCell ref="OWF6:OWF14"/>
    <mergeCell ref="OWG6:OWG14"/>
    <mergeCell ref="OWH6:OWH14"/>
    <mergeCell ref="OWI6:OWI14"/>
    <mergeCell ref="OWJ6:OWJ14"/>
    <mergeCell ref="OWK6:OWK14"/>
    <mergeCell ref="OWL6:OWL14"/>
    <mergeCell ref="OWM6:OWM14"/>
    <mergeCell ref="OWN6:OWN14"/>
    <mergeCell ref="OWO6:OWO14"/>
    <mergeCell ref="OWP6:OWP14"/>
    <mergeCell ref="OWQ6:OWQ14"/>
    <mergeCell ref="OWR6:OWR14"/>
    <mergeCell ref="OWS6:OWS14"/>
    <mergeCell ref="OWT6:OWT14"/>
    <mergeCell ref="OWU6:OWU14"/>
    <mergeCell ref="OWV6:OWV14"/>
    <mergeCell ref="OWW6:OWW14"/>
    <mergeCell ref="OWX6:OWX14"/>
    <mergeCell ref="OWY6:OWY14"/>
    <mergeCell ref="OWZ6:OWZ14"/>
    <mergeCell ref="OXA6:OXA14"/>
    <mergeCell ref="OXB6:OXB14"/>
    <mergeCell ref="OXC6:OXC14"/>
    <mergeCell ref="OXD6:OXD14"/>
    <mergeCell ref="OXE6:OXE14"/>
    <mergeCell ref="OXF6:OXF14"/>
    <mergeCell ref="OXG6:OXG14"/>
    <mergeCell ref="OXH6:OXH14"/>
    <mergeCell ref="OXI6:OXI14"/>
    <mergeCell ref="OXJ6:OXJ14"/>
    <mergeCell ref="OXK6:OXK14"/>
    <mergeCell ref="OXL6:OXL14"/>
    <mergeCell ref="OXM6:OXM14"/>
    <mergeCell ref="OXN6:OXN14"/>
    <mergeCell ref="OXO6:OXO14"/>
    <mergeCell ref="OXP6:OXP14"/>
    <mergeCell ref="OXQ6:OXQ14"/>
    <mergeCell ref="OXR6:OXR14"/>
    <mergeCell ref="OXS6:OXS14"/>
    <mergeCell ref="OXT6:OXT14"/>
    <mergeCell ref="OXU6:OXU14"/>
    <mergeCell ref="OXV6:OXV14"/>
    <mergeCell ref="OXW6:OXW14"/>
    <mergeCell ref="OXX6:OXX14"/>
    <mergeCell ref="OXY6:OXY14"/>
    <mergeCell ref="OXZ6:OXZ14"/>
    <mergeCell ref="OYA6:OYA14"/>
    <mergeCell ref="OYB6:OYB14"/>
    <mergeCell ref="OYC6:OYC14"/>
    <mergeCell ref="OYD6:OYD14"/>
    <mergeCell ref="OYE6:OYE14"/>
    <mergeCell ref="OYF6:OYF14"/>
    <mergeCell ref="OYG6:OYG14"/>
    <mergeCell ref="OYH6:OYH14"/>
    <mergeCell ref="OYI6:OYI14"/>
    <mergeCell ref="OYJ6:OYJ14"/>
    <mergeCell ref="OYK6:OYK14"/>
    <mergeCell ref="OYL6:OYL14"/>
    <mergeCell ref="OYM6:OYM14"/>
    <mergeCell ref="OYN6:OYN14"/>
    <mergeCell ref="OYO6:OYO14"/>
    <mergeCell ref="OYP6:OYP14"/>
    <mergeCell ref="OYQ6:OYQ14"/>
    <mergeCell ref="OYR6:OYR14"/>
    <mergeCell ref="OYS6:OYS14"/>
    <mergeCell ref="OYT6:OYT14"/>
    <mergeCell ref="OYU6:OYU14"/>
    <mergeCell ref="OYV6:OYV14"/>
    <mergeCell ref="OYW6:OYW14"/>
    <mergeCell ref="OYX6:OYX14"/>
    <mergeCell ref="OYY6:OYY14"/>
    <mergeCell ref="OYZ6:OYZ14"/>
    <mergeCell ref="OZA6:OZA14"/>
    <mergeCell ref="OZB6:OZB14"/>
    <mergeCell ref="OZC6:OZC14"/>
    <mergeCell ref="OZD6:OZD14"/>
    <mergeCell ref="OZE6:OZE14"/>
    <mergeCell ref="OZF6:OZF14"/>
    <mergeCell ref="OZG6:OZG14"/>
    <mergeCell ref="OZH6:OZH14"/>
    <mergeCell ref="OZI6:OZI14"/>
    <mergeCell ref="OZJ6:OZJ14"/>
    <mergeCell ref="OZK6:OZK14"/>
    <mergeCell ref="OZL6:OZL14"/>
    <mergeCell ref="OZM6:OZM14"/>
    <mergeCell ref="OZN6:OZN14"/>
    <mergeCell ref="OZO6:OZO14"/>
    <mergeCell ref="OZP6:OZP14"/>
    <mergeCell ref="OZQ6:OZQ14"/>
    <mergeCell ref="OZR6:OZR14"/>
    <mergeCell ref="OZS6:OZS14"/>
    <mergeCell ref="OZT6:OZT14"/>
    <mergeCell ref="OZU6:OZU14"/>
    <mergeCell ref="OZV6:OZV14"/>
    <mergeCell ref="OZW6:OZW14"/>
    <mergeCell ref="OZX6:OZX14"/>
    <mergeCell ref="OZY6:OZY14"/>
    <mergeCell ref="OZZ6:OZZ14"/>
    <mergeCell ref="PAA6:PAA14"/>
    <mergeCell ref="PAB6:PAB14"/>
    <mergeCell ref="PAC6:PAC14"/>
    <mergeCell ref="PAD6:PAD14"/>
    <mergeCell ref="PAE6:PAE14"/>
    <mergeCell ref="PAF6:PAF14"/>
    <mergeCell ref="PAG6:PAG14"/>
    <mergeCell ref="PAH6:PAH14"/>
    <mergeCell ref="PAI6:PAI14"/>
    <mergeCell ref="PAJ6:PAJ14"/>
    <mergeCell ref="PAK6:PAK14"/>
    <mergeCell ref="PAL6:PAL14"/>
    <mergeCell ref="PAM6:PAM14"/>
    <mergeCell ref="PAN6:PAN14"/>
    <mergeCell ref="PAO6:PAO14"/>
    <mergeCell ref="PAP6:PAP14"/>
    <mergeCell ref="PAQ6:PAQ14"/>
    <mergeCell ref="PAR6:PAR14"/>
    <mergeCell ref="PAS6:PAS14"/>
    <mergeCell ref="PAT6:PAT14"/>
    <mergeCell ref="PAU6:PAU14"/>
    <mergeCell ref="PAV6:PAV14"/>
    <mergeCell ref="PAW6:PAW14"/>
    <mergeCell ref="PAX6:PAX14"/>
    <mergeCell ref="PAY6:PAY14"/>
    <mergeCell ref="PAZ6:PAZ14"/>
    <mergeCell ref="PBA6:PBA14"/>
    <mergeCell ref="PBB6:PBB14"/>
    <mergeCell ref="PBC6:PBC14"/>
    <mergeCell ref="PBD6:PBD14"/>
    <mergeCell ref="PBE6:PBE14"/>
    <mergeCell ref="PBF6:PBF14"/>
    <mergeCell ref="PBG6:PBG14"/>
    <mergeCell ref="PBH6:PBH14"/>
    <mergeCell ref="PBI6:PBI14"/>
    <mergeCell ref="PBJ6:PBJ14"/>
    <mergeCell ref="PBK6:PBK14"/>
    <mergeCell ref="PBL6:PBL14"/>
    <mergeCell ref="PBM6:PBM14"/>
    <mergeCell ref="PBN6:PBN14"/>
    <mergeCell ref="PBO6:PBO14"/>
    <mergeCell ref="PBP6:PBP14"/>
    <mergeCell ref="PBQ6:PBQ14"/>
    <mergeCell ref="PBR6:PBR14"/>
    <mergeCell ref="PBS6:PBS14"/>
    <mergeCell ref="PBT6:PBT14"/>
    <mergeCell ref="PBU6:PBU14"/>
    <mergeCell ref="PBV6:PBV14"/>
    <mergeCell ref="PBW6:PBW14"/>
    <mergeCell ref="PBX6:PBX14"/>
    <mergeCell ref="PBY6:PBY14"/>
    <mergeCell ref="PBZ6:PBZ14"/>
    <mergeCell ref="PCA6:PCA14"/>
    <mergeCell ref="PCB6:PCB14"/>
    <mergeCell ref="PCC6:PCC14"/>
    <mergeCell ref="PCD6:PCD14"/>
    <mergeCell ref="PCE6:PCE14"/>
    <mergeCell ref="PCF6:PCF14"/>
    <mergeCell ref="PCG6:PCG14"/>
    <mergeCell ref="PCH6:PCH14"/>
    <mergeCell ref="PCI6:PCI14"/>
    <mergeCell ref="PCJ6:PCJ14"/>
    <mergeCell ref="PCK6:PCK14"/>
    <mergeCell ref="PCL6:PCL14"/>
    <mergeCell ref="PCM6:PCM14"/>
    <mergeCell ref="PCN6:PCN14"/>
    <mergeCell ref="PCO6:PCO14"/>
    <mergeCell ref="PCP6:PCP14"/>
    <mergeCell ref="PCQ6:PCQ14"/>
    <mergeCell ref="PCR6:PCR14"/>
    <mergeCell ref="PCS6:PCS14"/>
    <mergeCell ref="PCT6:PCT14"/>
    <mergeCell ref="PCU6:PCU14"/>
    <mergeCell ref="PCV6:PCV14"/>
    <mergeCell ref="PCW6:PCW14"/>
    <mergeCell ref="PCX6:PCX14"/>
    <mergeCell ref="PCY6:PCY14"/>
    <mergeCell ref="PCZ6:PCZ14"/>
    <mergeCell ref="PDA6:PDA14"/>
    <mergeCell ref="PDB6:PDB14"/>
    <mergeCell ref="PDC6:PDC14"/>
    <mergeCell ref="PDD6:PDD14"/>
    <mergeCell ref="PDE6:PDE14"/>
    <mergeCell ref="PDF6:PDF14"/>
    <mergeCell ref="PDG6:PDG14"/>
    <mergeCell ref="PDH6:PDH14"/>
    <mergeCell ref="PDI6:PDI14"/>
    <mergeCell ref="PDJ6:PDJ14"/>
    <mergeCell ref="PDK6:PDK14"/>
    <mergeCell ref="PDL6:PDL14"/>
    <mergeCell ref="PDM6:PDM14"/>
    <mergeCell ref="PDN6:PDN14"/>
    <mergeCell ref="PDO6:PDO14"/>
    <mergeCell ref="PDP6:PDP14"/>
    <mergeCell ref="PDQ6:PDQ14"/>
    <mergeCell ref="PDR6:PDR14"/>
    <mergeCell ref="PDS6:PDS14"/>
    <mergeCell ref="PDT6:PDT14"/>
    <mergeCell ref="PDU6:PDU14"/>
    <mergeCell ref="PDV6:PDV14"/>
    <mergeCell ref="PDW6:PDW14"/>
    <mergeCell ref="PDX6:PDX14"/>
    <mergeCell ref="PDY6:PDY14"/>
    <mergeCell ref="PDZ6:PDZ14"/>
    <mergeCell ref="PEA6:PEA14"/>
    <mergeCell ref="PEB6:PEB14"/>
    <mergeCell ref="PEC6:PEC14"/>
    <mergeCell ref="PED6:PED14"/>
    <mergeCell ref="PEE6:PEE14"/>
    <mergeCell ref="PEF6:PEF14"/>
    <mergeCell ref="PEG6:PEG14"/>
    <mergeCell ref="PEH6:PEH14"/>
    <mergeCell ref="PEI6:PEI14"/>
    <mergeCell ref="PEJ6:PEJ14"/>
    <mergeCell ref="PEK6:PEK14"/>
    <mergeCell ref="PEL6:PEL14"/>
    <mergeCell ref="PEM6:PEM14"/>
    <mergeCell ref="PEN6:PEN14"/>
    <mergeCell ref="PEO6:PEO14"/>
    <mergeCell ref="PEP6:PEP14"/>
    <mergeCell ref="PEQ6:PEQ14"/>
    <mergeCell ref="PER6:PER14"/>
    <mergeCell ref="PES6:PES14"/>
    <mergeCell ref="PET6:PET14"/>
    <mergeCell ref="PEU6:PEU14"/>
    <mergeCell ref="PEV6:PEV14"/>
    <mergeCell ref="PEW6:PEW14"/>
    <mergeCell ref="PEX6:PEX14"/>
    <mergeCell ref="PEY6:PEY14"/>
    <mergeCell ref="PEZ6:PEZ14"/>
    <mergeCell ref="PFA6:PFA14"/>
    <mergeCell ref="PFB6:PFB14"/>
    <mergeCell ref="PFC6:PFC14"/>
    <mergeCell ref="PFD6:PFD14"/>
    <mergeCell ref="PFE6:PFE14"/>
    <mergeCell ref="PFF6:PFF14"/>
    <mergeCell ref="PFG6:PFG14"/>
    <mergeCell ref="PFH6:PFH14"/>
    <mergeCell ref="PFI6:PFI14"/>
    <mergeCell ref="PFJ6:PFJ14"/>
    <mergeCell ref="PFK6:PFK14"/>
    <mergeCell ref="PFL6:PFL14"/>
    <mergeCell ref="PFM6:PFM14"/>
    <mergeCell ref="PFN6:PFN14"/>
    <mergeCell ref="PFO6:PFO14"/>
    <mergeCell ref="PFP6:PFP14"/>
    <mergeCell ref="PFQ6:PFQ14"/>
    <mergeCell ref="PFR6:PFR14"/>
    <mergeCell ref="PFS6:PFS14"/>
    <mergeCell ref="PFT6:PFT14"/>
    <mergeCell ref="PFU6:PFU14"/>
    <mergeCell ref="PFV6:PFV14"/>
    <mergeCell ref="PFW6:PFW14"/>
    <mergeCell ref="PFX6:PFX14"/>
    <mergeCell ref="PFY6:PFY14"/>
    <mergeCell ref="PFZ6:PFZ14"/>
    <mergeCell ref="PGA6:PGA14"/>
    <mergeCell ref="PGB6:PGB14"/>
    <mergeCell ref="PGC6:PGC14"/>
    <mergeCell ref="PGD6:PGD14"/>
    <mergeCell ref="PGE6:PGE14"/>
    <mergeCell ref="PGF6:PGF14"/>
    <mergeCell ref="PGG6:PGG14"/>
    <mergeCell ref="PGH6:PGH14"/>
    <mergeCell ref="PGI6:PGI14"/>
    <mergeCell ref="PGJ6:PGJ14"/>
    <mergeCell ref="PGK6:PGK14"/>
    <mergeCell ref="PGL6:PGL14"/>
    <mergeCell ref="PGM6:PGM14"/>
    <mergeCell ref="PGN6:PGN14"/>
    <mergeCell ref="PGO6:PGO14"/>
    <mergeCell ref="PGP6:PGP14"/>
    <mergeCell ref="PGQ6:PGQ14"/>
    <mergeCell ref="PGR6:PGR14"/>
    <mergeCell ref="PGS6:PGS14"/>
    <mergeCell ref="PGT6:PGT14"/>
    <mergeCell ref="PGU6:PGU14"/>
    <mergeCell ref="PGV6:PGV14"/>
    <mergeCell ref="PGW6:PGW14"/>
    <mergeCell ref="PGX6:PGX14"/>
    <mergeCell ref="PGY6:PGY14"/>
    <mergeCell ref="PGZ6:PGZ14"/>
    <mergeCell ref="PHA6:PHA14"/>
    <mergeCell ref="PHB6:PHB14"/>
    <mergeCell ref="PHC6:PHC14"/>
    <mergeCell ref="PHD6:PHD14"/>
    <mergeCell ref="PHE6:PHE14"/>
    <mergeCell ref="PHF6:PHF14"/>
    <mergeCell ref="PHG6:PHG14"/>
    <mergeCell ref="PHH6:PHH14"/>
    <mergeCell ref="PHI6:PHI14"/>
    <mergeCell ref="PHJ6:PHJ14"/>
    <mergeCell ref="PHK6:PHK14"/>
    <mergeCell ref="PHL6:PHL14"/>
    <mergeCell ref="PHM6:PHM14"/>
    <mergeCell ref="PHN6:PHN14"/>
    <mergeCell ref="PHO6:PHO14"/>
    <mergeCell ref="PHP6:PHP14"/>
    <mergeCell ref="PHQ6:PHQ14"/>
    <mergeCell ref="PHR6:PHR14"/>
    <mergeCell ref="PHS6:PHS14"/>
    <mergeCell ref="PHT6:PHT14"/>
    <mergeCell ref="PHU6:PHU14"/>
    <mergeCell ref="PHV6:PHV14"/>
    <mergeCell ref="PHW6:PHW14"/>
    <mergeCell ref="PHX6:PHX14"/>
    <mergeCell ref="PHY6:PHY14"/>
    <mergeCell ref="PHZ6:PHZ14"/>
    <mergeCell ref="PIA6:PIA14"/>
    <mergeCell ref="PIB6:PIB14"/>
    <mergeCell ref="PIC6:PIC14"/>
    <mergeCell ref="PID6:PID14"/>
    <mergeCell ref="PIE6:PIE14"/>
    <mergeCell ref="PIF6:PIF14"/>
    <mergeCell ref="PIG6:PIG14"/>
    <mergeCell ref="PIH6:PIH14"/>
    <mergeCell ref="PII6:PII14"/>
    <mergeCell ref="PIJ6:PIJ14"/>
    <mergeCell ref="PIK6:PIK14"/>
    <mergeCell ref="PIL6:PIL14"/>
    <mergeCell ref="PIM6:PIM14"/>
    <mergeCell ref="PIN6:PIN14"/>
    <mergeCell ref="PIO6:PIO14"/>
    <mergeCell ref="PIP6:PIP14"/>
    <mergeCell ref="PIQ6:PIQ14"/>
    <mergeCell ref="PIR6:PIR14"/>
    <mergeCell ref="PIS6:PIS14"/>
    <mergeCell ref="PIT6:PIT14"/>
    <mergeCell ref="PIU6:PIU14"/>
    <mergeCell ref="PIV6:PIV14"/>
    <mergeCell ref="PIW6:PIW14"/>
    <mergeCell ref="PIX6:PIX14"/>
    <mergeCell ref="PIY6:PIY14"/>
    <mergeCell ref="PIZ6:PIZ14"/>
    <mergeCell ref="PJA6:PJA14"/>
    <mergeCell ref="PJB6:PJB14"/>
    <mergeCell ref="PJC6:PJC14"/>
    <mergeCell ref="PJD6:PJD14"/>
    <mergeCell ref="PJE6:PJE14"/>
    <mergeCell ref="PJF6:PJF14"/>
    <mergeCell ref="PJG6:PJG14"/>
    <mergeCell ref="PJH6:PJH14"/>
    <mergeCell ref="PJI6:PJI14"/>
    <mergeCell ref="PJJ6:PJJ14"/>
    <mergeCell ref="PJK6:PJK14"/>
    <mergeCell ref="PJL6:PJL14"/>
    <mergeCell ref="PJM6:PJM14"/>
    <mergeCell ref="PJN6:PJN14"/>
    <mergeCell ref="PJO6:PJO14"/>
    <mergeCell ref="PJP6:PJP14"/>
    <mergeCell ref="PJQ6:PJQ14"/>
    <mergeCell ref="PJR6:PJR14"/>
    <mergeCell ref="PJS6:PJS14"/>
    <mergeCell ref="PJT6:PJT14"/>
    <mergeCell ref="PJU6:PJU14"/>
    <mergeCell ref="PJV6:PJV14"/>
    <mergeCell ref="PJW6:PJW14"/>
    <mergeCell ref="PJX6:PJX14"/>
    <mergeCell ref="PJY6:PJY14"/>
    <mergeCell ref="PJZ6:PJZ14"/>
    <mergeCell ref="PKA6:PKA14"/>
    <mergeCell ref="PKB6:PKB14"/>
    <mergeCell ref="PKC6:PKC14"/>
    <mergeCell ref="PKD6:PKD14"/>
    <mergeCell ref="PKE6:PKE14"/>
    <mergeCell ref="PKF6:PKF14"/>
    <mergeCell ref="PKG6:PKG14"/>
    <mergeCell ref="PKH6:PKH14"/>
    <mergeCell ref="PKI6:PKI14"/>
    <mergeCell ref="PKJ6:PKJ14"/>
    <mergeCell ref="PKK6:PKK14"/>
    <mergeCell ref="PKL6:PKL14"/>
    <mergeCell ref="PKM6:PKM14"/>
    <mergeCell ref="PKN6:PKN14"/>
    <mergeCell ref="PKO6:PKO14"/>
    <mergeCell ref="PKP6:PKP14"/>
    <mergeCell ref="PKQ6:PKQ14"/>
    <mergeCell ref="PKR6:PKR14"/>
    <mergeCell ref="PKS6:PKS14"/>
    <mergeCell ref="PKT6:PKT14"/>
    <mergeCell ref="PKU6:PKU14"/>
    <mergeCell ref="PKV6:PKV14"/>
    <mergeCell ref="PKW6:PKW14"/>
    <mergeCell ref="PKX6:PKX14"/>
    <mergeCell ref="PKY6:PKY14"/>
    <mergeCell ref="PKZ6:PKZ14"/>
    <mergeCell ref="PLA6:PLA14"/>
    <mergeCell ref="PLB6:PLB14"/>
    <mergeCell ref="PLC6:PLC14"/>
    <mergeCell ref="PLD6:PLD14"/>
    <mergeCell ref="PLE6:PLE14"/>
    <mergeCell ref="PLF6:PLF14"/>
    <mergeCell ref="PLG6:PLG14"/>
    <mergeCell ref="PLH6:PLH14"/>
    <mergeCell ref="PLI6:PLI14"/>
    <mergeCell ref="PLJ6:PLJ14"/>
    <mergeCell ref="PLK6:PLK14"/>
    <mergeCell ref="PLL6:PLL14"/>
    <mergeCell ref="PLM6:PLM14"/>
    <mergeCell ref="PLN6:PLN14"/>
    <mergeCell ref="PLO6:PLO14"/>
    <mergeCell ref="PLP6:PLP14"/>
    <mergeCell ref="PLQ6:PLQ14"/>
    <mergeCell ref="PLR6:PLR14"/>
    <mergeCell ref="PLS6:PLS14"/>
    <mergeCell ref="PLT6:PLT14"/>
    <mergeCell ref="PLU6:PLU14"/>
    <mergeCell ref="PLV6:PLV14"/>
    <mergeCell ref="PLW6:PLW14"/>
    <mergeCell ref="PLX6:PLX14"/>
    <mergeCell ref="PLY6:PLY14"/>
    <mergeCell ref="PLZ6:PLZ14"/>
    <mergeCell ref="PMA6:PMA14"/>
    <mergeCell ref="PMB6:PMB14"/>
    <mergeCell ref="PMC6:PMC14"/>
    <mergeCell ref="PMD6:PMD14"/>
    <mergeCell ref="PME6:PME14"/>
    <mergeCell ref="PMF6:PMF14"/>
    <mergeCell ref="PMG6:PMG14"/>
    <mergeCell ref="PMH6:PMH14"/>
    <mergeCell ref="PMI6:PMI14"/>
    <mergeCell ref="PMJ6:PMJ14"/>
    <mergeCell ref="PMK6:PMK14"/>
    <mergeCell ref="PML6:PML14"/>
    <mergeCell ref="PMM6:PMM14"/>
    <mergeCell ref="PMN6:PMN14"/>
    <mergeCell ref="PMO6:PMO14"/>
    <mergeCell ref="PMP6:PMP14"/>
    <mergeCell ref="PMQ6:PMQ14"/>
    <mergeCell ref="PMR6:PMR14"/>
    <mergeCell ref="PMS6:PMS14"/>
    <mergeCell ref="PMT6:PMT14"/>
    <mergeCell ref="PMU6:PMU14"/>
    <mergeCell ref="PMV6:PMV14"/>
    <mergeCell ref="PMW6:PMW14"/>
    <mergeCell ref="PMX6:PMX14"/>
    <mergeCell ref="PMY6:PMY14"/>
    <mergeCell ref="PMZ6:PMZ14"/>
    <mergeCell ref="PNA6:PNA14"/>
    <mergeCell ref="PNB6:PNB14"/>
    <mergeCell ref="PNC6:PNC14"/>
    <mergeCell ref="PND6:PND14"/>
    <mergeCell ref="PNE6:PNE14"/>
    <mergeCell ref="PNF6:PNF14"/>
    <mergeCell ref="PNG6:PNG14"/>
    <mergeCell ref="PNH6:PNH14"/>
    <mergeCell ref="PNI6:PNI14"/>
    <mergeCell ref="PNJ6:PNJ14"/>
    <mergeCell ref="PNK6:PNK14"/>
    <mergeCell ref="PNL6:PNL14"/>
    <mergeCell ref="PNM6:PNM14"/>
    <mergeCell ref="PNN6:PNN14"/>
    <mergeCell ref="PNO6:PNO14"/>
    <mergeCell ref="PNP6:PNP14"/>
    <mergeCell ref="PNQ6:PNQ14"/>
    <mergeCell ref="PNR6:PNR14"/>
    <mergeCell ref="PNS6:PNS14"/>
    <mergeCell ref="PNT6:PNT14"/>
    <mergeCell ref="PNU6:PNU14"/>
    <mergeCell ref="PNV6:PNV14"/>
    <mergeCell ref="PNW6:PNW14"/>
    <mergeCell ref="PNX6:PNX14"/>
    <mergeCell ref="PNY6:PNY14"/>
    <mergeCell ref="PNZ6:PNZ14"/>
    <mergeCell ref="POA6:POA14"/>
    <mergeCell ref="POB6:POB14"/>
    <mergeCell ref="POC6:POC14"/>
    <mergeCell ref="POD6:POD14"/>
    <mergeCell ref="POE6:POE14"/>
    <mergeCell ref="POF6:POF14"/>
    <mergeCell ref="POG6:POG14"/>
    <mergeCell ref="POH6:POH14"/>
    <mergeCell ref="POI6:POI14"/>
    <mergeCell ref="POJ6:POJ14"/>
    <mergeCell ref="POK6:POK14"/>
    <mergeCell ref="POL6:POL14"/>
    <mergeCell ref="POM6:POM14"/>
    <mergeCell ref="PON6:PON14"/>
    <mergeCell ref="POO6:POO14"/>
    <mergeCell ref="POP6:POP14"/>
    <mergeCell ref="POQ6:POQ14"/>
    <mergeCell ref="POR6:POR14"/>
    <mergeCell ref="POS6:POS14"/>
    <mergeCell ref="POT6:POT14"/>
    <mergeCell ref="POU6:POU14"/>
    <mergeCell ref="POV6:POV14"/>
    <mergeCell ref="POW6:POW14"/>
    <mergeCell ref="POX6:POX14"/>
    <mergeCell ref="POY6:POY14"/>
    <mergeCell ref="POZ6:POZ14"/>
    <mergeCell ref="PPA6:PPA14"/>
    <mergeCell ref="PPB6:PPB14"/>
    <mergeCell ref="PPC6:PPC14"/>
    <mergeCell ref="PPD6:PPD14"/>
    <mergeCell ref="PPE6:PPE14"/>
    <mergeCell ref="PPF6:PPF14"/>
    <mergeCell ref="PPG6:PPG14"/>
    <mergeCell ref="PPH6:PPH14"/>
    <mergeCell ref="PPI6:PPI14"/>
    <mergeCell ref="PPJ6:PPJ14"/>
    <mergeCell ref="PPK6:PPK14"/>
    <mergeCell ref="PPL6:PPL14"/>
    <mergeCell ref="PPM6:PPM14"/>
    <mergeCell ref="PPN6:PPN14"/>
    <mergeCell ref="PPO6:PPO14"/>
    <mergeCell ref="PPP6:PPP14"/>
    <mergeCell ref="PPQ6:PPQ14"/>
    <mergeCell ref="PPR6:PPR14"/>
    <mergeCell ref="PPS6:PPS14"/>
    <mergeCell ref="PPT6:PPT14"/>
    <mergeCell ref="PPU6:PPU14"/>
    <mergeCell ref="PPV6:PPV14"/>
    <mergeCell ref="PPW6:PPW14"/>
    <mergeCell ref="PPX6:PPX14"/>
    <mergeCell ref="PPY6:PPY14"/>
    <mergeCell ref="PPZ6:PPZ14"/>
    <mergeCell ref="PQA6:PQA14"/>
    <mergeCell ref="PQB6:PQB14"/>
    <mergeCell ref="PQC6:PQC14"/>
    <mergeCell ref="PQD6:PQD14"/>
    <mergeCell ref="PQE6:PQE14"/>
    <mergeCell ref="PQF6:PQF14"/>
    <mergeCell ref="PQG6:PQG14"/>
    <mergeCell ref="PQH6:PQH14"/>
    <mergeCell ref="PQI6:PQI14"/>
    <mergeCell ref="PQJ6:PQJ14"/>
    <mergeCell ref="PQK6:PQK14"/>
    <mergeCell ref="PQL6:PQL14"/>
    <mergeCell ref="PQM6:PQM14"/>
    <mergeCell ref="PQN6:PQN14"/>
    <mergeCell ref="PQO6:PQO14"/>
    <mergeCell ref="PQP6:PQP14"/>
    <mergeCell ref="PQQ6:PQQ14"/>
    <mergeCell ref="PQR6:PQR14"/>
    <mergeCell ref="PQS6:PQS14"/>
    <mergeCell ref="PQT6:PQT14"/>
    <mergeCell ref="PQU6:PQU14"/>
    <mergeCell ref="PQV6:PQV14"/>
    <mergeCell ref="PQW6:PQW14"/>
    <mergeCell ref="PQX6:PQX14"/>
    <mergeCell ref="PQY6:PQY14"/>
    <mergeCell ref="PQZ6:PQZ14"/>
    <mergeCell ref="PRA6:PRA14"/>
    <mergeCell ref="PRB6:PRB14"/>
    <mergeCell ref="PRC6:PRC14"/>
    <mergeCell ref="PRD6:PRD14"/>
    <mergeCell ref="PRE6:PRE14"/>
    <mergeCell ref="PRF6:PRF14"/>
    <mergeCell ref="PRG6:PRG14"/>
    <mergeCell ref="PRH6:PRH14"/>
    <mergeCell ref="PRI6:PRI14"/>
    <mergeCell ref="PRJ6:PRJ14"/>
    <mergeCell ref="PRK6:PRK14"/>
    <mergeCell ref="PRL6:PRL14"/>
    <mergeCell ref="PRM6:PRM14"/>
    <mergeCell ref="PRN6:PRN14"/>
    <mergeCell ref="PRO6:PRO14"/>
    <mergeCell ref="PRP6:PRP14"/>
    <mergeCell ref="PRQ6:PRQ14"/>
    <mergeCell ref="PRR6:PRR14"/>
    <mergeCell ref="PRS6:PRS14"/>
    <mergeCell ref="PRT6:PRT14"/>
    <mergeCell ref="PRU6:PRU14"/>
    <mergeCell ref="PRV6:PRV14"/>
    <mergeCell ref="PRW6:PRW14"/>
    <mergeCell ref="PRX6:PRX14"/>
    <mergeCell ref="PRY6:PRY14"/>
    <mergeCell ref="PRZ6:PRZ14"/>
    <mergeCell ref="PSA6:PSA14"/>
    <mergeCell ref="PSB6:PSB14"/>
    <mergeCell ref="PSC6:PSC14"/>
    <mergeCell ref="PSD6:PSD14"/>
    <mergeCell ref="PSE6:PSE14"/>
    <mergeCell ref="PSF6:PSF14"/>
    <mergeCell ref="PSG6:PSG14"/>
    <mergeCell ref="PSH6:PSH14"/>
    <mergeCell ref="PSI6:PSI14"/>
    <mergeCell ref="PSJ6:PSJ14"/>
    <mergeCell ref="PSK6:PSK14"/>
    <mergeCell ref="PSL6:PSL14"/>
    <mergeCell ref="PSM6:PSM14"/>
    <mergeCell ref="PSN6:PSN14"/>
    <mergeCell ref="PSO6:PSO14"/>
    <mergeCell ref="PSP6:PSP14"/>
    <mergeCell ref="PSQ6:PSQ14"/>
    <mergeCell ref="PSR6:PSR14"/>
    <mergeCell ref="PSS6:PSS14"/>
    <mergeCell ref="PST6:PST14"/>
    <mergeCell ref="PSU6:PSU14"/>
    <mergeCell ref="PSV6:PSV14"/>
    <mergeCell ref="PSW6:PSW14"/>
    <mergeCell ref="PSX6:PSX14"/>
    <mergeCell ref="PSY6:PSY14"/>
    <mergeCell ref="PSZ6:PSZ14"/>
    <mergeCell ref="PTA6:PTA14"/>
    <mergeCell ref="PTB6:PTB14"/>
    <mergeCell ref="PTC6:PTC14"/>
    <mergeCell ref="PTD6:PTD14"/>
    <mergeCell ref="PTE6:PTE14"/>
    <mergeCell ref="PTF6:PTF14"/>
    <mergeCell ref="PTG6:PTG14"/>
    <mergeCell ref="PTH6:PTH14"/>
    <mergeCell ref="PTI6:PTI14"/>
    <mergeCell ref="PTJ6:PTJ14"/>
    <mergeCell ref="PTK6:PTK14"/>
    <mergeCell ref="PTL6:PTL14"/>
    <mergeCell ref="PTM6:PTM14"/>
    <mergeCell ref="PTN6:PTN14"/>
    <mergeCell ref="PTO6:PTO14"/>
    <mergeCell ref="PTP6:PTP14"/>
    <mergeCell ref="PTQ6:PTQ14"/>
    <mergeCell ref="PTR6:PTR14"/>
    <mergeCell ref="PTS6:PTS14"/>
    <mergeCell ref="PTT6:PTT14"/>
    <mergeCell ref="PTU6:PTU14"/>
    <mergeCell ref="PTV6:PTV14"/>
    <mergeCell ref="PTW6:PTW14"/>
    <mergeCell ref="PTX6:PTX14"/>
    <mergeCell ref="PTY6:PTY14"/>
    <mergeCell ref="PTZ6:PTZ14"/>
    <mergeCell ref="PUA6:PUA14"/>
    <mergeCell ref="PUB6:PUB14"/>
    <mergeCell ref="PUC6:PUC14"/>
    <mergeCell ref="PUD6:PUD14"/>
    <mergeCell ref="PUE6:PUE14"/>
    <mergeCell ref="PUF6:PUF14"/>
    <mergeCell ref="PUG6:PUG14"/>
    <mergeCell ref="PUH6:PUH14"/>
    <mergeCell ref="PUI6:PUI14"/>
    <mergeCell ref="PUJ6:PUJ14"/>
    <mergeCell ref="PUK6:PUK14"/>
    <mergeCell ref="PUL6:PUL14"/>
    <mergeCell ref="PUM6:PUM14"/>
    <mergeCell ref="PUN6:PUN14"/>
    <mergeCell ref="PUO6:PUO14"/>
    <mergeCell ref="PUP6:PUP14"/>
    <mergeCell ref="PUQ6:PUQ14"/>
    <mergeCell ref="PUR6:PUR14"/>
    <mergeCell ref="PUS6:PUS14"/>
    <mergeCell ref="PUT6:PUT14"/>
    <mergeCell ref="PUU6:PUU14"/>
    <mergeCell ref="PUV6:PUV14"/>
    <mergeCell ref="PUW6:PUW14"/>
    <mergeCell ref="PUX6:PUX14"/>
    <mergeCell ref="PUY6:PUY14"/>
    <mergeCell ref="PUZ6:PUZ14"/>
    <mergeCell ref="PVA6:PVA14"/>
    <mergeCell ref="PVB6:PVB14"/>
    <mergeCell ref="PVC6:PVC14"/>
    <mergeCell ref="PVD6:PVD14"/>
    <mergeCell ref="PVE6:PVE14"/>
    <mergeCell ref="PVF6:PVF14"/>
    <mergeCell ref="PVG6:PVG14"/>
    <mergeCell ref="PVH6:PVH14"/>
    <mergeCell ref="PVI6:PVI14"/>
    <mergeCell ref="PVJ6:PVJ14"/>
    <mergeCell ref="PVK6:PVK14"/>
    <mergeCell ref="PVL6:PVL14"/>
    <mergeCell ref="PVM6:PVM14"/>
    <mergeCell ref="PVN6:PVN14"/>
    <mergeCell ref="PVO6:PVO14"/>
    <mergeCell ref="PVP6:PVP14"/>
    <mergeCell ref="PVQ6:PVQ14"/>
    <mergeCell ref="PVR6:PVR14"/>
    <mergeCell ref="PVS6:PVS14"/>
    <mergeCell ref="PVT6:PVT14"/>
    <mergeCell ref="PVU6:PVU14"/>
    <mergeCell ref="PVV6:PVV14"/>
    <mergeCell ref="PVW6:PVW14"/>
    <mergeCell ref="PVX6:PVX14"/>
    <mergeCell ref="PVY6:PVY14"/>
    <mergeCell ref="PVZ6:PVZ14"/>
    <mergeCell ref="PWA6:PWA14"/>
    <mergeCell ref="PWB6:PWB14"/>
    <mergeCell ref="PWC6:PWC14"/>
    <mergeCell ref="PWD6:PWD14"/>
    <mergeCell ref="PWE6:PWE14"/>
    <mergeCell ref="PWF6:PWF14"/>
    <mergeCell ref="PWG6:PWG14"/>
    <mergeCell ref="PWH6:PWH14"/>
    <mergeCell ref="PWI6:PWI14"/>
    <mergeCell ref="PWJ6:PWJ14"/>
    <mergeCell ref="PWK6:PWK14"/>
    <mergeCell ref="PWL6:PWL14"/>
    <mergeCell ref="PWM6:PWM14"/>
    <mergeCell ref="PWN6:PWN14"/>
    <mergeCell ref="PWO6:PWO14"/>
    <mergeCell ref="PWP6:PWP14"/>
    <mergeCell ref="PWQ6:PWQ14"/>
    <mergeCell ref="PWR6:PWR14"/>
    <mergeCell ref="PWS6:PWS14"/>
    <mergeCell ref="PWT6:PWT14"/>
    <mergeCell ref="PWU6:PWU14"/>
    <mergeCell ref="PWV6:PWV14"/>
    <mergeCell ref="PWW6:PWW14"/>
    <mergeCell ref="PWX6:PWX14"/>
    <mergeCell ref="PWY6:PWY14"/>
    <mergeCell ref="PWZ6:PWZ14"/>
    <mergeCell ref="PXA6:PXA14"/>
    <mergeCell ref="PXB6:PXB14"/>
    <mergeCell ref="PXC6:PXC14"/>
    <mergeCell ref="PXD6:PXD14"/>
    <mergeCell ref="PXE6:PXE14"/>
    <mergeCell ref="PXF6:PXF14"/>
    <mergeCell ref="PXG6:PXG14"/>
    <mergeCell ref="PXH6:PXH14"/>
    <mergeCell ref="PXI6:PXI14"/>
    <mergeCell ref="PXJ6:PXJ14"/>
    <mergeCell ref="PXK6:PXK14"/>
    <mergeCell ref="PXL6:PXL14"/>
    <mergeCell ref="PXM6:PXM14"/>
    <mergeCell ref="PXN6:PXN14"/>
    <mergeCell ref="PXO6:PXO14"/>
    <mergeCell ref="PXP6:PXP14"/>
    <mergeCell ref="PXQ6:PXQ14"/>
    <mergeCell ref="PXR6:PXR14"/>
    <mergeCell ref="PXS6:PXS14"/>
    <mergeCell ref="PXT6:PXT14"/>
    <mergeCell ref="PXU6:PXU14"/>
    <mergeCell ref="PXV6:PXV14"/>
    <mergeCell ref="PXW6:PXW14"/>
    <mergeCell ref="PXX6:PXX14"/>
    <mergeCell ref="PXY6:PXY14"/>
    <mergeCell ref="PXZ6:PXZ14"/>
    <mergeCell ref="PYA6:PYA14"/>
    <mergeCell ref="PYB6:PYB14"/>
    <mergeCell ref="PYC6:PYC14"/>
    <mergeCell ref="PYD6:PYD14"/>
    <mergeCell ref="PYE6:PYE14"/>
    <mergeCell ref="PYF6:PYF14"/>
    <mergeCell ref="PYG6:PYG14"/>
    <mergeCell ref="PYH6:PYH14"/>
    <mergeCell ref="PYI6:PYI14"/>
    <mergeCell ref="PYJ6:PYJ14"/>
    <mergeCell ref="PYK6:PYK14"/>
    <mergeCell ref="PYL6:PYL14"/>
    <mergeCell ref="PYM6:PYM14"/>
    <mergeCell ref="PYN6:PYN14"/>
    <mergeCell ref="PYO6:PYO14"/>
    <mergeCell ref="PYP6:PYP14"/>
    <mergeCell ref="PYQ6:PYQ14"/>
    <mergeCell ref="PYR6:PYR14"/>
    <mergeCell ref="PYS6:PYS14"/>
    <mergeCell ref="PYT6:PYT14"/>
    <mergeCell ref="PYU6:PYU14"/>
    <mergeCell ref="PYV6:PYV14"/>
    <mergeCell ref="PYW6:PYW14"/>
    <mergeCell ref="PYX6:PYX14"/>
    <mergeCell ref="PYY6:PYY14"/>
    <mergeCell ref="PYZ6:PYZ14"/>
    <mergeCell ref="PZA6:PZA14"/>
    <mergeCell ref="PZB6:PZB14"/>
    <mergeCell ref="PZC6:PZC14"/>
    <mergeCell ref="PZD6:PZD14"/>
    <mergeCell ref="PZE6:PZE14"/>
    <mergeCell ref="PZF6:PZF14"/>
    <mergeCell ref="PZG6:PZG14"/>
    <mergeCell ref="PZH6:PZH14"/>
    <mergeCell ref="PZI6:PZI14"/>
    <mergeCell ref="PZJ6:PZJ14"/>
    <mergeCell ref="PZK6:PZK14"/>
    <mergeCell ref="PZL6:PZL14"/>
    <mergeCell ref="PZM6:PZM14"/>
    <mergeCell ref="PZN6:PZN14"/>
    <mergeCell ref="PZO6:PZO14"/>
    <mergeCell ref="PZP6:PZP14"/>
    <mergeCell ref="PZQ6:PZQ14"/>
    <mergeCell ref="PZR6:PZR14"/>
    <mergeCell ref="PZS6:PZS14"/>
    <mergeCell ref="PZT6:PZT14"/>
    <mergeCell ref="PZU6:PZU14"/>
    <mergeCell ref="PZV6:PZV14"/>
    <mergeCell ref="PZW6:PZW14"/>
    <mergeCell ref="PZX6:PZX14"/>
    <mergeCell ref="PZY6:PZY14"/>
    <mergeCell ref="PZZ6:PZZ14"/>
    <mergeCell ref="QAA6:QAA14"/>
    <mergeCell ref="QAB6:QAB14"/>
    <mergeCell ref="QAC6:QAC14"/>
    <mergeCell ref="QAD6:QAD14"/>
    <mergeCell ref="QAE6:QAE14"/>
    <mergeCell ref="QAF6:QAF14"/>
    <mergeCell ref="QAG6:QAG14"/>
    <mergeCell ref="QAH6:QAH14"/>
    <mergeCell ref="QAI6:QAI14"/>
    <mergeCell ref="QAJ6:QAJ14"/>
    <mergeCell ref="QAK6:QAK14"/>
    <mergeCell ref="QAL6:QAL14"/>
    <mergeCell ref="QAM6:QAM14"/>
    <mergeCell ref="QAN6:QAN14"/>
    <mergeCell ref="QAO6:QAO14"/>
    <mergeCell ref="QAP6:QAP14"/>
    <mergeCell ref="QAQ6:QAQ14"/>
    <mergeCell ref="QAR6:QAR14"/>
    <mergeCell ref="QAS6:QAS14"/>
    <mergeCell ref="QAT6:QAT14"/>
    <mergeCell ref="QAU6:QAU14"/>
    <mergeCell ref="QAV6:QAV14"/>
    <mergeCell ref="QAW6:QAW14"/>
    <mergeCell ref="QAX6:QAX14"/>
    <mergeCell ref="QAY6:QAY14"/>
    <mergeCell ref="QAZ6:QAZ14"/>
    <mergeCell ref="QBA6:QBA14"/>
    <mergeCell ref="QBB6:QBB14"/>
    <mergeCell ref="QBC6:QBC14"/>
    <mergeCell ref="QBD6:QBD14"/>
    <mergeCell ref="QBE6:QBE14"/>
    <mergeCell ref="QBF6:QBF14"/>
    <mergeCell ref="QBG6:QBG14"/>
    <mergeCell ref="QBH6:QBH14"/>
    <mergeCell ref="QBI6:QBI14"/>
    <mergeCell ref="QBJ6:QBJ14"/>
    <mergeCell ref="QBK6:QBK14"/>
    <mergeCell ref="QBL6:QBL14"/>
    <mergeCell ref="QBM6:QBM14"/>
    <mergeCell ref="QBN6:QBN14"/>
    <mergeCell ref="QBO6:QBO14"/>
    <mergeCell ref="QBP6:QBP14"/>
    <mergeCell ref="QBQ6:QBQ14"/>
    <mergeCell ref="QBR6:QBR14"/>
    <mergeCell ref="QBS6:QBS14"/>
    <mergeCell ref="QBT6:QBT14"/>
    <mergeCell ref="QBU6:QBU14"/>
    <mergeCell ref="QBV6:QBV14"/>
    <mergeCell ref="QBW6:QBW14"/>
    <mergeCell ref="QBX6:QBX14"/>
    <mergeCell ref="QBY6:QBY14"/>
    <mergeCell ref="QBZ6:QBZ14"/>
    <mergeCell ref="QCA6:QCA14"/>
    <mergeCell ref="QCB6:QCB14"/>
    <mergeCell ref="QCC6:QCC14"/>
    <mergeCell ref="QCD6:QCD14"/>
    <mergeCell ref="QCE6:QCE14"/>
    <mergeCell ref="QCF6:QCF14"/>
    <mergeCell ref="QCG6:QCG14"/>
    <mergeCell ref="QCH6:QCH14"/>
    <mergeCell ref="QCI6:QCI14"/>
    <mergeCell ref="QCJ6:QCJ14"/>
    <mergeCell ref="QCK6:QCK14"/>
    <mergeCell ref="QCL6:QCL14"/>
    <mergeCell ref="QCM6:QCM14"/>
    <mergeCell ref="QCN6:QCN14"/>
    <mergeCell ref="QCO6:QCO14"/>
    <mergeCell ref="QCP6:QCP14"/>
    <mergeCell ref="QCQ6:QCQ14"/>
    <mergeCell ref="QCR6:QCR14"/>
    <mergeCell ref="QCS6:QCS14"/>
    <mergeCell ref="QCT6:QCT14"/>
    <mergeCell ref="QCU6:QCU14"/>
    <mergeCell ref="QCV6:QCV14"/>
    <mergeCell ref="QCW6:QCW14"/>
    <mergeCell ref="QCX6:QCX14"/>
    <mergeCell ref="QCY6:QCY14"/>
    <mergeCell ref="QCZ6:QCZ14"/>
    <mergeCell ref="QDA6:QDA14"/>
    <mergeCell ref="QDB6:QDB14"/>
    <mergeCell ref="QDC6:QDC14"/>
    <mergeCell ref="QDD6:QDD14"/>
    <mergeCell ref="QDE6:QDE14"/>
    <mergeCell ref="QDF6:QDF14"/>
    <mergeCell ref="QDG6:QDG14"/>
    <mergeCell ref="QDH6:QDH14"/>
    <mergeCell ref="QDI6:QDI14"/>
    <mergeCell ref="QDJ6:QDJ14"/>
    <mergeCell ref="QDK6:QDK14"/>
    <mergeCell ref="QDL6:QDL14"/>
    <mergeCell ref="QDM6:QDM14"/>
    <mergeCell ref="QDN6:QDN14"/>
    <mergeCell ref="QDO6:QDO14"/>
    <mergeCell ref="QDP6:QDP14"/>
    <mergeCell ref="QDQ6:QDQ14"/>
    <mergeCell ref="QDR6:QDR14"/>
    <mergeCell ref="QDS6:QDS14"/>
    <mergeCell ref="QDT6:QDT14"/>
    <mergeCell ref="QDU6:QDU14"/>
    <mergeCell ref="QDV6:QDV14"/>
    <mergeCell ref="QDW6:QDW14"/>
    <mergeCell ref="QDX6:QDX14"/>
    <mergeCell ref="QDY6:QDY14"/>
    <mergeCell ref="QDZ6:QDZ14"/>
    <mergeCell ref="QEA6:QEA14"/>
    <mergeCell ref="QEB6:QEB14"/>
    <mergeCell ref="QEC6:QEC14"/>
    <mergeCell ref="QED6:QED14"/>
    <mergeCell ref="QEE6:QEE14"/>
    <mergeCell ref="QEF6:QEF14"/>
    <mergeCell ref="QEG6:QEG14"/>
    <mergeCell ref="QEH6:QEH14"/>
    <mergeCell ref="QEI6:QEI14"/>
    <mergeCell ref="QEJ6:QEJ14"/>
    <mergeCell ref="QEK6:QEK14"/>
    <mergeCell ref="QEL6:QEL14"/>
    <mergeCell ref="QEM6:QEM14"/>
    <mergeCell ref="QEN6:QEN14"/>
    <mergeCell ref="QEO6:QEO14"/>
    <mergeCell ref="QEP6:QEP14"/>
    <mergeCell ref="QEQ6:QEQ14"/>
    <mergeCell ref="QER6:QER14"/>
    <mergeCell ref="QES6:QES14"/>
    <mergeCell ref="QET6:QET14"/>
    <mergeCell ref="QEU6:QEU14"/>
    <mergeCell ref="QEV6:QEV14"/>
    <mergeCell ref="QEW6:QEW14"/>
    <mergeCell ref="QEX6:QEX14"/>
    <mergeCell ref="QEY6:QEY14"/>
    <mergeCell ref="QEZ6:QEZ14"/>
    <mergeCell ref="QFA6:QFA14"/>
    <mergeCell ref="QFB6:QFB14"/>
    <mergeCell ref="QFC6:QFC14"/>
    <mergeCell ref="QFD6:QFD14"/>
    <mergeCell ref="QFE6:QFE14"/>
    <mergeCell ref="QFF6:QFF14"/>
    <mergeCell ref="QFG6:QFG14"/>
    <mergeCell ref="QFH6:QFH14"/>
    <mergeCell ref="QFI6:QFI14"/>
    <mergeCell ref="QFJ6:QFJ14"/>
    <mergeCell ref="QFK6:QFK14"/>
    <mergeCell ref="QFL6:QFL14"/>
    <mergeCell ref="QFM6:QFM14"/>
    <mergeCell ref="QFN6:QFN14"/>
    <mergeCell ref="QFO6:QFO14"/>
    <mergeCell ref="QFP6:QFP14"/>
    <mergeCell ref="QFQ6:QFQ14"/>
    <mergeCell ref="QFR6:QFR14"/>
    <mergeCell ref="QFS6:QFS14"/>
    <mergeCell ref="QFT6:QFT14"/>
    <mergeCell ref="QFU6:QFU14"/>
    <mergeCell ref="QFV6:QFV14"/>
    <mergeCell ref="QFW6:QFW14"/>
    <mergeCell ref="QFX6:QFX14"/>
    <mergeCell ref="QFY6:QFY14"/>
    <mergeCell ref="QFZ6:QFZ14"/>
    <mergeCell ref="QGA6:QGA14"/>
    <mergeCell ref="QGB6:QGB14"/>
    <mergeCell ref="QGC6:QGC14"/>
    <mergeCell ref="QGD6:QGD14"/>
    <mergeCell ref="QGE6:QGE14"/>
    <mergeCell ref="QGF6:QGF14"/>
    <mergeCell ref="QGG6:QGG14"/>
    <mergeCell ref="QGH6:QGH14"/>
    <mergeCell ref="QGI6:QGI14"/>
    <mergeCell ref="QGJ6:QGJ14"/>
    <mergeCell ref="QGK6:QGK14"/>
    <mergeCell ref="QGL6:QGL14"/>
    <mergeCell ref="QGM6:QGM14"/>
    <mergeCell ref="QGN6:QGN14"/>
    <mergeCell ref="QGO6:QGO14"/>
    <mergeCell ref="QGP6:QGP14"/>
    <mergeCell ref="QGQ6:QGQ14"/>
    <mergeCell ref="QGR6:QGR14"/>
    <mergeCell ref="QGS6:QGS14"/>
    <mergeCell ref="QGT6:QGT14"/>
    <mergeCell ref="QGU6:QGU14"/>
    <mergeCell ref="QGV6:QGV14"/>
    <mergeCell ref="QGW6:QGW14"/>
    <mergeCell ref="QGX6:QGX14"/>
    <mergeCell ref="QGY6:QGY14"/>
    <mergeCell ref="QGZ6:QGZ14"/>
    <mergeCell ref="QHA6:QHA14"/>
    <mergeCell ref="QHB6:QHB14"/>
    <mergeCell ref="QHC6:QHC14"/>
    <mergeCell ref="QHD6:QHD14"/>
    <mergeCell ref="QHE6:QHE14"/>
    <mergeCell ref="QHF6:QHF14"/>
    <mergeCell ref="QHG6:QHG14"/>
    <mergeCell ref="QHH6:QHH14"/>
    <mergeCell ref="QHI6:QHI14"/>
    <mergeCell ref="QHJ6:QHJ14"/>
    <mergeCell ref="QHK6:QHK14"/>
    <mergeCell ref="QHL6:QHL14"/>
    <mergeCell ref="QHM6:QHM14"/>
    <mergeCell ref="QHN6:QHN14"/>
    <mergeCell ref="QHO6:QHO14"/>
    <mergeCell ref="QHP6:QHP14"/>
    <mergeCell ref="QHQ6:QHQ14"/>
    <mergeCell ref="QHR6:QHR14"/>
    <mergeCell ref="QHS6:QHS14"/>
    <mergeCell ref="QHT6:QHT14"/>
    <mergeCell ref="QHU6:QHU14"/>
    <mergeCell ref="QHV6:QHV14"/>
    <mergeCell ref="QHW6:QHW14"/>
    <mergeCell ref="QHX6:QHX14"/>
    <mergeCell ref="QHY6:QHY14"/>
    <mergeCell ref="QHZ6:QHZ14"/>
    <mergeCell ref="QIA6:QIA14"/>
    <mergeCell ref="QIB6:QIB14"/>
    <mergeCell ref="QIC6:QIC14"/>
    <mergeCell ref="QID6:QID14"/>
    <mergeCell ref="QIE6:QIE14"/>
    <mergeCell ref="QIF6:QIF14"/>
    <mergeCell ref="QIG6:QIG14"/>
    <mergeCell ref="QIH6:QIH14"/>
    <mergeCell ref="QII6:QII14"/>
    <mergeCell ref="QIJ6:QIJ14"/>
    <mergeCell ref="QIK6:QIK14"/>
    <mergeCell ref="QIL6:QIL14"/>
    <mergeCell ref="QIM6:QIM14"/>
    <mergeCell ref="QIN6:QIN14"/>
    <mergeCell ref="QIO6:QIO14"/>
    <mergeCell ref="QIP6:QIP14"/>
    <mergeCell ref="QIQ6:QIQ14"/>
    <mergeCell ref="QIR6:QIR14"/>
    <mergeCell ref="QIS6:QIS14"/>
    <mergeCell ref="QIT6:QIT14"/>
    <mergeCell ref="QIU6:QIU14"/>
    <mergeCell ref="QIV6:QIV14"/>
    <mergeCell ref="QIW6:QIW14"/>
    <mergeCell ref="QIX6:QIX14"/>
    <mergeCell ref="QIY6:QIY14"/>
    <mergeCell ref="QIZ6:QIZ14"/>
    <mergeCell ref="QJA6:QJA14"/>
    <mergeCell ref="QJB6:QJB14"/>
    <mergeCell ref="QJC6:QJC14"/>
    <mergeCell ref="QJD6:QJD14"/>
    <mergeCell ref="QJE6:QJE14"/>
    <mergeCell ref="QJF6:QJF14"/>
    <mergeCell ref="QJG6:QJG14"/>
    <mergeCell ref="QJH6:QJH14"/>
    <mergeCell ref="QJI6:QJI14"/>
    <mergeCell ref="QJJ6:QJJ14"/>
    <mergeCell ref="QJK6:QJK14"/>
    <mergeCell ref="QJL6:QJL14"/>
    <mergeCell ref="QJM6:QJM14"/>
    <mergeCell ref="QJN6:QJN14"/>
    <mergeCell ref="QJO6:QJO14"/>
    <mergeCell ref="QJP6:QJP14"/>
    <mergeCell ref="QJQ6:QJQ14"/>
    <mergeCell ref="QJR6:QJR14"/>
    <mergeCell ref="QJS6:QJS14"/>
    <mergeCell ref="QJT6:QJT14"/>
    <mergeCell ref="QJU6:QJU14"/>
    <mergeCell ref="QJV6:QJV14"/>
    <mergeCell ref="QJW6:QJW14"/>
    <mergeCell ref="QJX6:QJX14"/>
    <mergeCell ref="QJY6:QJY14"/>
    <mergeCell ref="QJZ6:QJZ14"/>
    <mergeCell ref="QKA6:QKA14"/>
    <mergeCell ref="QKB6:QKB14"/>
    <mergeCell ref="QKC6:QKC14"/>
    <mergeCell ref="QKD6:QKD14"/>
    <mergeCell ref="QKE6:QKE14"/>
    <mergeCell ref="QKF6:QKF14"/>
    <mergeCell ref="QKG6:QKG14"/>
    <mergeCell ref="QKH6:QKH14"/>
    <mergeCell ref="QKI6:QKI14"/>
    <mergeCell ref="QKJ6:QKJ14"/>
    <mergeCell ref="QKK6:QKK14"/>
    <mergeCell ref="QKL6:QKL14"/>
    <mergeCell ref="QKM6:QKM14"/>
    <mergeCell ref="QKN6:QKN14"/>
    <mergeCell ref="QKO6:QKO14"/>
    <mergeCell ref="QKP6:QKP14"/>
    <mergeCell ref="QKQ6:QKQ14"/>
    <mergeCell ref="QKR6:QKR14"/>
    <mergeCell ref="QKS6:QKS14"/>
    <mergeCell ref="QKT6:QKT14"/>
    <mergeCell ref="QKU6:QKU14"/>
    <mergeCell ref="QKV6:QKV14"/>
    <mergeCell ref="QKW6:QKW14"/>
    <mergeCell ref="QKX6:QKX14"/>
    <mergeCell ref="QKY6:QKY14"/>
    <mergeCell ref="QKZ6:QKZ14"/>
    <mergeCell ref="QLA6:QLA14"/>
    <mergeCell ref="QLB6:QLB14"/>
    <mergeCell ref="QLC6:QLC14"/>
    <mergeCell ref="QLD6:QLD14"/>
    <mergeCell ref="QLE6:QLE14"/>
    <mergeCell ref="QLF6:QLF14"/>
    <mergeCell ref="QLG6:QLG14"/>
    <mergeCell ref="QLH6:QLH14"/>
    <mergeCell ref="QLI6:QLI14"/>
    <mergeCell ref="QLJ6:QLJ14"/>
    <mergeCell ref="QLK6:QLK14"/>
    <mergeCell ref="QLL6:QLL14"/>
    <mergeCell ref="QLM6:QLM14"/>
    <mergeCell ref="QLN6:QLN14"/>
    <mergeCell ref="QLO6:QLO14"/>
    <mergeCell ref="QLP6:QLP14"/>
    <mergeCell ref="QLQ6:QLQ14"/>
    <mergeCell ref="QLR6:QLR14"/>
    <mergeCell ref="QLS6:QLS14"/>
    <mergeCell ref="QLT6:QLT14"/>
    <mergeCell ref="QLU6:QLU14"/>
    <mergeCell ref="QLV6:QLV14"/>
    <mergeCell ref="QLW6:QLW14"/>
    <mergeCell ref="QLX6:QLX14"/>
    <mergeCell ref="QLY6:QLY14"/>
    <mergeCell ref="QLZ6:QLZ14"/>
    <mergeCell ref="QMA6:QMA14"/>
    <mergeCell ref="QMB6:QMB14"/>
    <mergeCell ref="QMC6:QMC14"/>
    <mergeCell ref="QMD6:QMD14"/>
    <mergeCell ref="QME6:QME14"/>
    <mergeCell ref="QMF6:QMF14"/>
    <mergeCell ref="QMG6:QMG14"/>
    <mergeCell ref="QMH6:QMH14"/>
    <mergeCell ref="QMI6:QMI14"/>
    <mergeCell ref="QMJ6:QMJ14"/>
    <mergeCell ref="QMK6:QMK14"/>
    <mergeCell ref="QML6:QML14"/>
    <mergeCell ref="QMM6:QMM14"/>
    <mergeCell ref="QMN6:QMN14"/>
    <mergeCell ref="QMO6:QMO14"/>
    <mergeCell ref="QMP6:QMP14"/>
    <mergeCell ref="QMQ6:QMQ14"/>
    <mergeCell ref="QMR6:QMR14"/>
    <mergeCell ref="QMS6:QMS14"/>
    <mergeCell ref="QMT6:QMT14"/>
    <mergeCell ref="QMU6:QMU14"/>
    <mergeCell ref="QMV6:QMV14"/>
    <mergeCell ref="QMW6:QMW14"/>
    <mergeCell ref="QMX6:QMX14"/>
    <mergeCell ref="QMY6:QMY14"/>
    <mergeCell ref="QMZ6:QMZ14"/>
    <mergeCell ref="QNA6:QNA14"/>
    <mergeCell ref="QNB6:QNB14"/>
    <mergeCell ref="QNC6:QNC14"/>
    <mergeCell ref="QND6:QND14"/>
    <mergeCell ref="QNE6:QNE14"/>
    <mergeCell ref="QNF6:QNF14"/>
    <mergeCell ref="QNG6:QNG14"/>
    <mergeCell ref="QNH6:QNH14"/>
    <mergeCell ref="QNI6:QNI14"/>
    <mergeCell ref="QNJ6:QNJ14"/>
    <mergeCell ref="QNK6:QNK14"/>
    <mergeCell ref="QNL6:QNL14"/>
    <mergeCell ref="QNM6:QNM14"/>
    <mergeCell ref="QNN6:QNN14"/>
    <mergeCell ref="QNO6:QNO14"/>
    <mergeCell ref="QNP6:QNP14"/>
    <mergeCell ref="QNQ6:QNQ14"/>
    <mergeCell ref="QNR6:QNR14"/>
    <mergeCell ref="QNS6:QNS14"/>
    <mergeCell ref="QNT6:QNT14"/>
    <mergeCell ref="QNU6:QNU14"/>
    <mergeCell ref="QNV6:QNV14"/>
    <mergeCell ref="QNW6:QNW14"/>
    <mergeCell ref="QNX6:QNX14"/>
    <mergeCell ref="QNY6:QNY14"/>
    <mergeCell ref="QNZ6:QNZ14"/>
    <mergeCell ref="QOA6:QOA14"/>
    <mergeCell ref="QOB6:QOB14"/>
    <mergeCell ref="QOC6:QOC14"/>
    <mergeCell ref="QOD6:QOD14"/>
    <mergeCell ref="QOE6:QOE14"/>
    <mergeCell ref="QOF6:QOF14"/>
    <mergeCell ref="QOG6:QOG14"/>
    <mergeCell ref="QOH6:QOH14"/>
    <mergeCell ref="QOI6:QOI14"/>
    <mergeCell ref="QOJ6:QOJ14"/>
    <mergeCell ref="QOK6:QOK14"/>
    <mergeCell ref="QOL6:QOL14"/>
    <mergeCell ref="QOM6:QOM14"/>
    <mergeCell ref="QON6:QON14"/>
    <mergeCell ref="QOO6:QOO14"/>
    <mergeCell ref="QOP6:QOP14"/>
    <mergeCell ref="QOQ6:QOQ14"/>
    <mergeCell ref="QOR6:QOR14"/>
    <mergeCell ref="QOS6:QOS14"/>
    <mergeCell ref="QOT6:QOT14"/>
    <mergeCell ref="QOU6:QOU14"/>
    <mergeCell ref="QOV6:QOV14"/>
    <mergeCell ref="QOW6:QOW14"/>
    <mergeCell ref="QOX6:QOX14"/>
    <mergeCell ref="QOY6:QOY14"/>
    <mergeCell ref="QOZ6:QOZ14"/>
    <mergeCell ref="QPA6:QPA14"/>
    <mergeCell ref="QPB6:QPB14"/>
    <mergeCell ref="QPC6:QPC14"/>
    <mergeCell ref="QPD6:QPD14"/>
    <mergeCell ref="QPE6:QPE14"/>
    <mergeCell ref="QPF6:QPF14"/>
    <mergeCell ref="QPG6:QPG14"/>
    <mergeCell ref="QPH6:QPH14"/>
    <mergeCell ref="QPI6:QPI14"/>
    <mergeCell ref="QPJ6:QPJ14"/>
    <mergeCell ref="QPK6:QPK14"/>
    <mergeCell ref="QPL6:QPL14"/>
    <mergeCell ref="QPM6:QPM14"/>
    <mergeCell ref="QPN6:QPN14"/>
    <mergeCell ref="QPO6:QPO14"/>
    <mergeCell ref="QPP6:QPP14"/>
    <mergeCell ref="QPQ6:QPQ14"/>
    <mergeCell ref="QPR6:QPR14"/>
    <mergeCell ref="QPS6:QPS14"/>
    <mergeCell ref="QPT6:QPT14"/>
    <mergeCell ref="QPU6:QPU14"/>
    <mergeCell ref="QPV6:QPV14"/>
    <mergeCell ref="QPW6:QPW14"/>
    <mergeCell ref="QPX6:QPX14"/>
    <mergeCell ref="QPY6:QPY14"/>
    <mergeCell ref="QPZ6:QPZ14"/>
    <mergeCell ref="QQA6:QQA14"/>
    <mergeCell ref="QQB6:QQB14"/>
    <mergeCell ref="QQC6:QQC14"/>
    <mergeCell ref="QQD6:QQD14"/>
    <mergeCell ref="QQE6:QQE14"/>
    <mergeCell ref="QQF6:QQF14"/>
    <mergeCell ref="QQG6:QQG14"/>
    <mergeCell ref="QQH6:QQH14"/>
    <mergeCell ref="QQI6:QQI14"/>
    <mergeCell ref="QQJ6:QQJ14"/>
    <mergeCell ref="QQK6:QQK14"/>
    <mergeCell ref="QQL6:QQL14"/>
    <mergeCell ref="QQM6:QQM14"/>
    <mergeCell ref="QQN6:QQN14"/>
    <mergeCell ref="QQO6:QQO14"/>
    <mergeCell ref="QQP6:QQP14"/>
    <mergeCell ref="QQQ6:QQQ14"/>
    <mergeCell ref="QQR6:QQR14"/>
    <mergeCell ref="QQS6:QQS14"/>
    <mergeCell ref="QQT6:QQT14"/>
    <mergeCell ref="QQU6:QQU14"/>
    <mergeCell ref="QQV6:QQV14"/>
    <mergeCell ref="QQW6:QQW14"/>
    <mergeCell ref="QQX6:QQX14"/>
    <mergeCell ref="QQY6:QQY14"/>
    <mergeCell ref="QQZ6:QQZ14"/>
    <mergeCell ref="QRA6:QRA14"/>
    <mergeCell ref="QRB6:QRB14"/>
    <mergeCell ref="QRC6:QRC14"/>
    <mergeCell ref="QRD6:QRD14"/>
    <mergeCell ref="QRE6:QRE14"/>
    <mergeCell ref="QRF6:QRF14"/>
    <mergeCell ref="QRG6:QRG14"/>
    <mergeCell ref="QRH6:QRH14"/>
    <mergeCell ref="QRI6:QRI14"/>
    <mergeCell ref="QRJ6:QRJ14"/>
    <mergeCell ref="QRK6:QRK14"/>
    <mergeCell ref="QRL6:QRL14"/>
    <mergeCell ref="QRM6:QRM14"/>
    <mergeCell ref="QRN6:QRN14"/>
    <mergeCell ref="QRO6:QRO14"/>
    <mergeCell ref="QRP6:QRP14"/>
    <mergeCell ref="QRQ6:QRQ14"/>
    <mergeCell ref="QRR6:QRR14"/>
    <mergeCell ref="QRS6:QRS14"/>
    <mergeCell ref="QRT6:QRT14"/>
    <mergeCell ref="QRU6:QRU14"/>
    <mergeCell ref="QRV6:QRV14"/>
    <mergeCell ref="QRW6:QRW14"/>
    <mergeCell ref="QRX6:QRX14"/>
    <mergeCell ref="QRY6:QRY14"/>
    <mergeCell ref="QRZ6:QRZ14"/>
    <mergeCell ref="QSA6:QSA14"/>
    <mergeCell ref="QSB6:QSB14"/>
    <mergeCell ref="QSC6:QSC14"/>
    <mergeCell ref="QSD6:QSD14"/>
    <mergeCell ref="QSE6:QSE14"/>
    <mergeCell ref="QSF6:QSF14"/>
    <mergeCell ref="QSG6:QSG14"/>
    <mergeCell ref="QSH6:QSH14"/>
    <mergeCell ref="QSI6:QSI14"/>
    <mergeCell ref="QSJ6:QSJ14"/>
    <mergeCell ref="QSK6:QSK14"/>
    <mergeCell ref="QSL6:QSL14"/>
    <mergeCell ref="QSM6:QSM14"/>
    <mergeCell ref="QSN6:QSN14"/>
    <mergeCell ref="QSO6:QSO14"/>
    <mergeCell ref="QSP6:QSP14"/>
    <mergeCell ref="QSQ6:QSQ14"/>
    <mergeCell ref="QSR6:QSR14"/>
    <mergeCell ref="QSS6:QSS14"/>
    <mergeCell ref="QST6:QST14"/>
    <mergeCell ref="QSU6:QSU14"/>
    <mergeCell ref="QSV6:QSV14"/>
    <mergeCell ref="QSW6:QSW14"/>
    <mergeCell ref="QSX6:QSX14"/>
    <mergeCell ref="QSY6:QSY14"/>
    <mergeCell ref="QSZ6:QSZ14"/>
    <mergeCell ref="QTA6:QTA14"/>
    <mergeCell ref="QTB6:QTB14"/>
    <mergeCell ref="QTC6:QTC14"/>
    <mergeCell ref="QTD6:QTD14"/>
    <mergeCell ref="QTE6:QTE14"/>
    <mergeCell ref="QTF6:QTF14"/>
    <mergeCell ref="QTG6:QTG14"/>
    <mergeCell ref="QTH6:QTH14"/>
    <mergeCell ref="QTI6:QTI14"/>
    <mergeCell ref="QTJ6:QTJ14"/>
    <mergeCell ref="QTK6:QTK14"/>
    <mergeCell ref="QTL6:QTL14"/>
    <mergeCell ref="QTM6:QTM14"/>
    <mergeCell ref="QTN6:QTN14"/>
    <mergeCell ref="QTO6:QTO14"/>
    <mergeCell ref="QTP6:QTP14"/>
    <mergeCell ref="QTQ6:QTQ14"/>
    <mergeCell ref="QTR6:QTR14"/>
    <mergeCell ref="QTS6:QTS14"/>
    <mergeCell ref="QTT6:QTT14"/>
    <mergeCell ref="QTU6:QTU14"/>
    <mergeCell ref="QTV6:QTV14"/>
    <mergeCell ref="QTW6:QTW14"/>
    <mergeCell ref="QTX6:QTX14"/>
    <mergeCell ref="QTY6:QTY14"/>
    <mergeCell ref="QTZ6:QTZ14"/>
    <mergeCell ref="QUA6:QUA14"/>
    <mergeCell ref="QUB6:QUB14"/>
    <mergeCell ref="QUC6:QUC14"/>
    <mergeCell ref="QUD6:QUD14"/>
    <mergeCell ref="QUE6:QUE14"/>
    <mergeCell ref="QUF6:QUF14"/>
    <mergeCell ref="QUG6:QUG14"/>
    <mergeCell ref="QUH6:QUH14"/>
    <mergeCell ref="QUI6:QUI14"/>
    <mergeCell ref="QUJ6:QUJ14"/>
    <mergeCell ref="QUK6:QUK14"/>
    <mergeCell ref="QUL6:QUL14"/>
    <mergeCell ref="QUM6:QUM14"/>
    <mergeCell ref="QUN6:QUN14"/>
    <mergeCell ref="QUO6:QUO14"/>
    <mergeCell ref="QUP6:QUP14"/>
    <mergeCell ref="QUQ6:QUQ14"/>
    <mergeCell ref="QUR6:QUR14"/>
    <mergeCell ref="QUS6:QUS14"/>
    <mergeCell ref="QUT6:QUT14"/>
    <mergeCell ref="QUU6:QUU14"/>
    <mergeCell ref="QUV6:QUV14"/>
    <mergeCell ref="QUW6:QUW14"/>
    <mergeCell ref="QUX6:QUX14"/>
    <mergeCell ref="QUY6:QUY14"/>
    <mergeCell ref="QUZ6:QUZ14"/>
    <mergeCell ref="QVA6:QVA14"/>
    <mergeCell ref="QVB6:QVB14"/>
    <mergeCell ref="QVC6:QVC14"/>
    <mergeCell ref="QVD6:QVD14"/>
    <mergeCell ref="QVE6:QVE14"/>
    <mergeCell ref="QVF6:QVF14"/>
    <mergeCell ref="QVG6:QVG14"/>
    <mergeCell ref="QVH6:QVH14"/>
    <mergeCell ref="QVI6:QVI14"/>
    <mergeCell ref="QVJ6:QVJ14"/>
    <mergeCell ref="QVK6:QVK14"/>
    <mergeCell ref="QVL6:QVL14"/>
    <mergeCell ref="QVM6:QVM14"/>
    <mergeCell ref="QVN6:QVN14"/>
    <mergeCell ref="QVO6:QVO14"/>
    <mergeCell ref="QVP6:QVP14"/>
    <mergeCell ref="QVQ6:QVQ14"/>
    <mergeCell ref="QVR6:QVR14"/>
    <mergeCell ref="QVS6:QVS14"/>
    <mergeCell ref="QVT6:QVT14"/>
    <mergeCell ref="QVU6:QVU14"/>
    <mergeCell ref="QVV6:QVV14"/>
    <mergeCell ref="QVW6:QVW14"/>
    <mergeCell ref="QVX6:QVX14"/>
    <mergeCell ref="QVY6:QVY14"/>
    <mergeCell ref="QVZ6:QVZ14"/>
    <mergeCell ref="QWA6:QWA14"/>
    <mergeCell ref="QWB6:QWB14"/>
    <mergeCell ref="QWC6:QWC14"/>
    <mergeCell ref="QWD6:QWD14"/>
    <mergeCell ref="QWE6:QWE14"/>
    <mergeCell ref="QWF6:QWF14"/>
    <mergeCell ref="QWG6:QWG14"/>
    <mergeCell ref="QWH6:QWH14"/>
    <mergeCell ref="QWI6:QWI14"/>
    <mergeCell ref="QWJ6:QWJ14"/>
    <mergeCell ref="QWK6:QWK14"/>
    <mergeCell ref="QWL6:QWL14"/>
    <mergeCell ref="QWM6:QWM14"/>
    <mergeCell ref="QWN6:QWN14"/>
    <mergeCell ref="QWO6:QWO14"/>
    <mergeCell ref="QWP6:QWP14"/>
    <mergeCell ref="QWQ6:QWQ14"/>
    <mergeCell ref="QWR6:QWR14"/>
    <mergeCell ref="QWS6:QWS14"/>
    <mergeCell ref="QWT6:QWT14"/>
    <mergeCell ref="QWU6:QWU14"/>
    <mergeCell ref="QWV6:QWV14"/>
    <mergeCell ref="QWW6:QWW14"/>
    <mergeCell ref="QWX6:QWX14"/>
    <mergeCell ref="QWY6:QWY14"/>
    <mergeCell ref="QWZ6:QWZ14"/>
    <mergeCell ref="QXA6:QXA14"/>
    <mergeCell ref="QXB6:QXB14"/>
    <mergeCell ref="QXC6:QXC14"/>
    <mergeCell ref="QXD6:QXD14"/>
    <mergeCell ref="QXE6:QXE14"/>
    <mergeCell ref="QXF6:QXF14"/>
    <mergeCell ref="QXG6:QXG14"/>
    <mergeCell ref="QXH6:QXH14"/>
    <mergeCell ref="QXI6:QXI14"/>
    <mergeCell ref="QXJ6:QXJ14"/>
    <mergeCell ref="QXK6:QXK14"/>
    <mergeCell ref="QXL6:QXL14"/>
    <mergeCell ref="QXM6:QXM14"/>
    <mergeCell ref="QXN6:QXN14"/>
    <mergeCell ref="QXO6:QXO14"/>
    <mergeCell ref="QXP6:QXP14"/>
    <mergeCell ref="QXQ6:QXQ14"/>
    <mergeCell ref="QXR6:QXR14"/>
    <mergeCell ref="QXS6:QXS14"/>
    <mergeCell ref="QXT6:QXT14"/>
    <mergeCell ref="QXU6:QXU14"/>
    <mergeCell ref="QXV6:QXV14"/>
    <mergeCell ref="QXW6:QXW14"/>
    <mergeCell ref="QXX6:QXX14"/>
    <mergeCell ref="QXY6:QXY14"/>
    <mergeCell ref="QXZ6:QXZ14"/>
    <mergeCell ref="QYA6:QYA14"/>
    <mergeCell ref="QYB6:QYB14"/>
    <mergeCell ref="QYC6:QYC14"/>
    <mergeCell ref="QYD6:QYD14"/>
    <mergeCell ref="QYE6:QYE14"/>
    <mergeCell ref="QYF6:QYF14"/>
    <mergeCell ref="QYG6:QYG14"/>
    <mergeCell ref="QYH6:QYH14"/>
    <mergeCell ref="QYI6:QYI14"/>
    <mergeCell ref="QYJ6:QYJ14"/>
    <mergeCell ref="QYK6:QYK14"/>
    <mergeCell ref="QYL6:QYL14"/>
    <mergeCell ref="QYM6:QYM14"/>
    <mergeCell ref="QYN6:QYN14"/>
    <mergeCell ref="QYO6:QYO14"/>
    <mergeCell ref="QYP6:QYP14"/>
    <mergeCell ref="QYQ6:QYQ14"/>
    <mergeCell ref="QYR6:QYR14"/>
    <mergeCell ref="QYS6:QYS14"/>
    <mergeCell ref="QYT6:QYT14"/>
    <mergeCell ref="QYU6:QYU14"/>
    <mergeCell ref="QYV6:QYV14"/>
    <mergeCell ref="QYW6:QYW14"/>
    <mergeCell ref="QYX6:QYX14"/>
    <mergeCell ref="QYY6:QYY14"/>
    <mergeCell ref="QYZ6:QYZ14"/>
    <mergeCell ref="QZA6:QZA14"/>
    <mergeCell ref="QZB6:QZB14"/>
    <mergeCell ref="QZC6:QZC14"/>
    <mergeCell ref="QZD6:QZD14"/>
    <mergeCell ref="QZE6:QZE14"/>
    <mergeCell ref="QZF6:QZF14"/>
    <mergeCell ref="QZG6:QZG14"/>
    <mergeCell ref="QZH6:QZH14"/>
    <mergeCell ref="QZI6:QZI14"/>
    <mergeCell ref="QZJ6:QZJ14"/>
    <mergeCell ref="QZK6:QZK14"/>
    <mergeCell ref="QZL6:QZL14"/>
    <mergeCell ref="QZM6:QZM14"/>
    <mergeCell ref="QZN6:QZN14"/>
    <mergeCell ref="QZO6:QZO14"/>
    <mergeCell ref="QZP6:QZP14"/>
    <mergeCell ref="QZQ6:QZQ14"/>
    <mergeCell ref="QZR6:QZR14"/>
    <mergeCell ref="QZS6:QZS14"/>
    <mergeCell ref="QZT6:QZT14"/>
    <mergeCell ref="QZU6:QZU14"/>
    <mergeCell ref="QZV6:QZV14"/>
    <mergeCell ref="QZW6:QZW14"/>
    <mergeCell ref="QZX6:QZX14"/>
    <mergeCell ref="QZY6:QZY14"/>
    <mergeCell ref="QZZ6:QZZ14"/>
    <mergeCell ref="RAA6:RAA14"/>
    <mergeCell ref="RAB6:RAB14"/>
    <mergeCell ref="RAC6:RAC14"/>
    <mergeCell ref="RAD6:RAD14"/>
    <mergeCell ref="RAE6:RAE14"/>
    <mergeCell ref="RAF6:RAF14"/>
    <mergeCell ref="RAG6:RAG14"/>
    <mergeCell ref="RAH6:RAH14"/>
    <mergeCell ref="RAI6:RAI14"/>
    <mergeCell ref="RAJ6:RAJ14"/>
    <mergeCell ref="RAK6:RAK14"/>
    <mergeCell ref="RAL6:RAL14"/>
    <mergeCell ref="RAM6:RAM14"/>
    <mergeCell ref="RAN6:RAN14"/>
    <mergeCell ref="RAO6:RAO14"/>
    <mergeCell ref="RAP6:RAP14"/>
    <mergeCell ref="RAQ6:RAQ14"/>
    <mergeCell ref="RAR6:RAR14"/>
    <mergeCell ref="RAS6:RAS14"/>
    <mergeCell ref="RAT6:RAT14"/>
    <mergeCell ref="RAU6:RAU14"/>
    <mergeCell ref="RAV6:RAV14"/>
    <mergeCell ref="RAW6:RAW14"/>
    <mergeCell ref="RAX6:RAX14"/>
    <mergeCell ref="RAY6:RAY14"/>
    <mergeCell ref="RAZ6:RAZ14"/>
    <mergeCell ref="RBA6:RBA14"/>
    <mergeCell ref="RBB6:RBB14"/>
    <mergeCell ref="RBC6:RBC14"/>
    <mergeCell ref="RBD6:RBD14"/>
    <mergeCell ref="RBE6:RBE14"/>
    <mergeCell ref="RBF6:RBF14"/>
    <mergeCell ref="RBG6:RBG14"/>
    <mergeCell ref="RBH6:RBH14"/>
    <mergeCell ref="RBI6:RBI14"/>
    <mergeCell ref="RBJ6:RBJ14"/>
    <mergeCell ref="RBK6:RBK14"/>
    <mergeCell ref="RBL6:RBL14"/>
    <mergeCell ref="RBM6:RBM14"/>
    <mergeCell ref="RBN6:RBN14"/>
    <mergeCell ref="RBO6:RBO14"/>
    <mergeCell ref="RBP6:RBP14"/>
    <mergeCell ref="RBQ6:RBQ14"/>
    <mergeCell ref="RBR6:RBR14"/>
    <mergeCell ref="RBS6:RBS14"/>
    <mergeCell ref="RBT6:RBT14"/>
    <mergeCell ref="RBU6:RBU14"/>
    <mergeCell ref="RBV6:RBV14"/>
    <mergeCell ref="RBW6:RBW14"/>
    <mergeCell ref="RBX6:RBX14"/>
    <mergeCell ref="RBY6:RBY14"/>
    <mergeCell ref="RBZ6:RBZ14"/>
    <mergeCell ref="RCA6:RCA14"/>
    <mergeCell ref="RCB6:RCB14"/>
    <mergeCell ref="RCC6:RCC14"/>
    <mergeCell ref="RCD6:RCD14"/>
    <mergeCell ref="RCE6:RCE14"/>
    <mergeCell ref="RCF6:RCF14"/>
    <mergeCell ref="RCG6:RCG14"/>
    <mergeCell ref="RCH6:RCH14"/>
    <mergeCell ref="RCI6:RCI14"/>
    <mergeCell ref="RCJ6:RCJ14"/>
    <mergeCell ref="RCK6:RCK14"/>
    <mergeCell ref="RCL6:RCL14"/>
    <mergeCell ref="RCM6:RCM14"/>
    <mergeCell ref="RCN6:RCN14"/>
    <mergeCell ref="RCO6:RCO14"/>
    <mergeCell ref="RCP6:RCP14"/>
    <mergeCell ref="RCQ6:RCQ14"/>
    <mergeCell ref="RCR6:RCR14"/>
    <mergeCell ref="RCS6:RCS14"/>
    <mergeCell ref="RCT6:RCT14"/>
    <mergeCell ref="RCU6:RCU14"/>
    <mergeCell ref="RCV6:RCV14"/>
    <mergeCell ref="RCW6:RCW14"/>
    <mergeCell ref="RCX6:RCX14"/>
    <mergeCell ref="RCY6:RCY14"/>
    <mergeCell ref="RCZ6:RCZ14"/>
    <mergeCell ref="RDA6:RDA14"/>
    <mergeCell ref="RDB6:RDB14"/>
    <mergeCell ref="RDC6:RDC14"/>
    <mergeCell ref="RDD6:RDD14"/>
    <mergeCell ref="RDE6:RDE14"/>
    <mergeCell ref="RDF6:RDF14"/>
    <mergeCell ref="RDG6:RDG14"/>
    <mergeCell ref="RDH6:RDH14"/>
    <mergeCell ref="RDI6:RDI14"/>
    <mergeCell ref="RDJ6:RDJ14"/>
    <mergeCell ref="RDK6:RDK14"/>
    <mergeCell ref="RDL6:RDL14"/>
    <mergeCell ref="RDM6:RDM14"/>
    <mergeCell ref="RDN6:RDN14"/>
    <mergeCell ref="RDO6:RDO14"/>
    <mergeCell ref="RDP6:RDP14"/>
    <mergeCell ref="RDQ6:RDQ14"/>
    <mergeCell ref="RDR6:RDR14"/>
    <mergeCell ref="RDS6:RDS14"/>
    <mergeCell ref="RDT6:RDT14"/>
    <mergeCell ref="RDU6:RDU14"/>
    <mergeCell ref="RDV6:RDV14"/>
    <mergeCell ref="RDW6:RDW14"/>
    <mergeCell ref="RDX6:RDX14"/>
    <mergeCell ref="RDY6:RDY14"/>
    <mergeCell ref="RDZ6:RDZ14"/>
    <mergeCell ref="REA6:REA14"/>
    <mergeCell ref="REB6:REB14"/>
    <mergeCell ref="REC6:REC14"/>
    <mergeCell ref="RED6:RED14"/>
    <mergeCell ref="REE6:REE14"/>
    <mergeCell ref="REF6:REF14"/>
    <mergeCell ref="REG6:REG14"/>
    <mergeCell ref="REH6:REH14"/>
    <mergeCell ref="REI6:REI14"/>
    <mergeCell ref="REJ6:REJ14"/>
    <mergeCell ref="REK6:REK14"/>
    <mergeCell ref="REL6:REL14"/>
    <mergeCell ref="REM6:REM14"/>
    <mergeCell ref="REN6:REN14"/>
    <mergeCell ref="REO6:REO14"/>
    <mergeCell ref="REP6:REP14"/>
    <mergeCell ref="REQ6:REQ14"/>
    <mergeCell ref="RER6:RER14"/>
    <mergeCell ref="RES6:RES14"/>
    <mergeCell ref="RET6:RET14"/>
    <mergeCell ref="REU6:REU14"/>
    <mergeCell ref="REV6:REV14"/>
    <mergeCell ref="REW6:REW14"/>
    <mergeCell ref="REX6:REX14"/>
    <mergeCell ref="REY6:REY14"/>
    <mergeCell ref="REZ6:REZ14"/>
    <mergeCell ref="RFA6:RFA14"/>
    <mergeCell ref="RFB6:RFB14"/>
    <mergeCell ref="RFC6:RFC14"/>
    <mergeCell ref="RFD6:RFD14"/>
    <mergeCell ref="RFE6:RFE14"/>
    <mergeCell ref="RFF6:RFF14"/>
    <mergeCell ref="RFG6:RFG14"/>
    <mergeCell ref="RFH6:RFH14"/>
    <mergeCell ref="RFI6:RFI14"/>
    <mergeCell ref="RFJ6:RFJ14"/>
    <mergeCell ref="RFK6:RFK14"/>
    <mergeCell ref="RFL6:RFL14"/>
    <mergeCell ref="RFM6:RFM14"/>
    <mergeCell ref="RFN6:RFN14"/>
    <mergeCell ref="RFO6:RFO14"/>
    <mergeCell ref="RFP6:RFP14"/>
    <mergeCell ref="RFQ6:RFQ14"/>
    <mergeCell ref="RFR6:RFR14"/>
    <mergeCell ref="RFS6:RFS14"/>
    <mergeCell ref="RFT6:RFT14"/>
    <mergeCell ref="RFU6:RFU14"/>
    <mergeCell ref="RFV6:RFV14"/>
    <mergeCell ref="RFW6:RFW14"/>
    <mergeCell ref="RFX6:RFX14"/>
    <mergeCell ref="RFY6:RFY14"/>
    <mergeCell ref="RFZ6:RFZ14"/>
    <mergeCell ref="RGA6:RGA14"/>
    <mergeCell ref="RGB6:RGB14"/>
    <mergeCell ref="RGC6:RGC14"/>
    <mergeCell ref="RGD6:RGD14"/>
    <mergeCell ref="RGE6:RGE14"/>
    <mergeCell ref="RGF6:RGF14"/>
    <mergeCell ref="RGG6:RGG14"/>
    <mergeCell ref="RGH6:RGH14"/>
    <mergeCell ref="RGI6:RGI14"/>
    <mergeCell ref="RGJ6:RGJ14"/>
    <mergeCell ref="RGK6:RGK14"/>
    <mergeCell ref="RGL6:RGL14"/>
    <mergeCell ref="RGM6:RGM14"/>
    <mergeCell ref="RGN6:RGN14"/>
    <mergeCell ref="RGO6:RGO14"/>
    <mergeCell ref="RGP6:RGP14"/>
    <mergeCell ref="RGQ6:RGQ14"/>
    <mergeCell ref="RGR6:RGR14"/>
    <mergeCell ref="RGS6:RGS14"/>
    <mergeCell ref="RGT6:RGT14"/>
    <mergeCell ref="RGU6:RGU14"/>
    <mergeCell ref="RGV6:RGV14"/>
    <mergeCell ref="RGW6:RGW14"/>
    <mergeCell ref="RGX6:RGX14"/>
    <mergeCell ref="RGY6:RGY14"/>
    <mergeCell ref="RGZ6:RGZ14"/>
    <mergeCell ref="RHA6:RHA14"/>
    <mergeCell ref="RHB6:RHB14"/>
    <mergeCell ref="RHC6:RHC14"/>
    <mergeCell ref="RHD6:RHD14"/>
    <mergeCell ref="RHE6:RHE14"/>
    <mergeCell ref="RHF6:RHF14"/>
    <mergeCell ref="RHG6:RHG14"/>
    <mergeCell ref="RHH6:RHH14"/>
    <mergeCell ref="RHI6:RHI14"/>
    <mergeCell ref="RHJ6:RHJ14"/>
    <mergeCell ref="RHK6:RHK14"/>
    <mergeCell ref="RHL6:RHL14"/>
    <mergeCell ref="RHM6:RHM14"/>
    <mergeCell ref="RHN6:RHN14"/>
    <mergeCell ref="RHO6:RHO14"/>
    <mergeCell ref="RHP6:RHP14"/>
    <mergeCell ref="RHQ6:RHQ14"/>
    <mergeCell ref="RHR6:RHR14"/>
    <mergeCell ref="RHS6:RHS14"/>
    <mergeCell ref="RHT6:RHT14"/>
    <mergeCell ref="RHU6:RHU14"/>
    <mergeCell ref="RHV6:RHV14"/>
    <mergeCell ref="RHW6:RHW14"/>
    <mergeCell ref="RHX6:RHX14"/>
    <mergeCell ref="RHY6:RHY14"/>
    <mergeCell ref="RHZ6:RHZ14"/>
    <mergeCell ref="RIA6:RIA14"/>
    <mergeCell ref="RIB6:RIB14"/>
    <mergeCell ref="RIC6:RIC14"/>
    <mergeCell ref="RID6:RID14"/>
    <mergeCell ref="RIE6:RIE14"/>
    <mergeCell ref="RIF6:RIF14"/>
    <mergeCell ref="RIG6:RIG14"/>
    <mergeCell ref="RIH6:RIH14"/>
    <mergeCell ref="RII6:RII14"/>
    <mergeCell ref="RIJ6:RIJ14"/>
    <mergeCell ref="RIK6:RIK14"/>
    <mergeCell ref="RIL6:RIL14"/>
    <mergeCell ref="RIM6:RIM14"/>
    <mergeCell ref="RIN6:RIN14"/>
    <mergeCell ref="RIO6:RIO14"/>
    <mergeCell ref="RIP6:RIP14"/>
    <mergeCell ref="RIQ6:RIQ14"/>
    <mergeCell ref="RIR6:RIR14"/>
    <mergeCell ref="RIS6:RIS14"/>
    <mergeCell ref="RIT6:RIT14"/>
    <mergeCell ref="RIU6:RIU14"/>
    <mergeCell ref="RIV6:RIV14"/>
    <mergeCell ref="RIW6:RIW14"/>
    <mergeCell ref="RIX6:RIX14"/>
    <mergeCell ref="RIY6:RIY14"/>
    <mergeCell ref="RIZ6:RIZ14"/>
    <mergeCell ref="RJA6:RJA14"/>
    <mergeCell ref="RJB6:RJB14"/>
    <mergeCell ref="RJC6:RJC14"/>
    <mergeCell ref="RJD6:RJD14"/>
    <mergeCell ref="RJE6:RJE14"/>
    <mergeCell ref="RJF6:RJF14"/>
    <mergeCell ref="RJG6:RJG14"/>
    <mergeCell ref="RJH6:RJH14"/>
    <mergeCell ref="RJI6:RJI14"/>
    <mergeCell ref="RJJ6:RJJ14"/>
    <mergeCell ref="RJK6:RJK14"/>
    <mergeCell ref="RJL6:RJL14"/>
    <mergeCell ref="RJM6:RJM14"/>
    <mergeCell ref="RJN6:RJN14"/>
    <mergeCell ref="RJO6:RJO14"/>
    <mergeCell ref="RJP6:RJP14"/>
    <mergeCell ref="RJQ6:RJQ14"/>
    <mergeCell ref="RJR6:RJR14"/>
    <mergeCell ref="RJS6:RJS14"/>
    <mergeCell ref="RJT6:RJT14"/>
    <mergeCell ref="RJU6:RJU14"/>
    <mergeCell ref="RJV6:RJV14"/>
    <mergeCell ref="RJW6:RJW14"/>
    <mergeCell ref="RJX6:RJX14"/>
    <mergeCell ref="RJY6:RJY14"/>
    <mergeCell ref="RJZ6:RJZ14"/>
    <mergeCell ref="RKA6:RKA14"/>
    <mergeCell ref="RKB6:RKB14"/>
    <mergeCell ref="RKC6:RKC14"/>
    <mergeCell ref="RKD6:RKD14"/>
    <mergeCell ref="RKE6:RKE14"/>
    <mergeCell ref="RKF6:RKF14"/>
    <mergeCell ref="RKG6:RKG14"/>
    <mergeCell ref="RKH6:RKH14"/>
    <mergeCell ref="RKI6:RKI14"/>
    <mergeCell ref="RKJ6:RKJ14"/>
    <mergeCell ref="RKK6:RKK14"/>
    <mergeCell ref="RKL6:RKL14"/>
    <mergeCell ref="RKM6:RKM14"/>
    <mergeCell ref="RKN6:RKN14"/>
    <mergeCell ref="RKO6:RKO14"/>
    <mergeCell ref="RKP6:RKP14"/>
    <mergeCell ref="RKQ6:RKQ14"/>
    <mergeCell ref="RKR6:RKR14"/>
    <mergeCell ref="RKS6:RKS14"/>
    <mergeCell ref="RKT6:RKT14"/>
    <mergeCell ref="RKU6:RKU14"/>
    <mergeCell ref="RKV6:RKV14"/>
    <mergeCell ref="RKW6:RKW14"/>
    <mergeCell ref="RKX6:RKX14"/>
    <mergeCell ref="RKY6:RKY14"/>
    <mergeCell ref="RKZ6:RKZ14"/>
    <mergeCell ref="RLA6:RLA14"/>
    <mergeCell ref="RLB6:RLB14"/>
    <mergeCell ref="RLC6:RLC14"/>
    <mergeCell ref="RLD6:RLD14"/>
    <mergeCell ref="RLE6:RLE14"/>
    <mergeCell ref="RLF6:RLF14"/>
    <mergeCell ref="RLG6:RLG14"/>
    <mergeCell ref="RLH6:RLH14"/>
    <mergeCell ref="RLI6:RLI14"/>
    <mergeCell ref="RLJ6:RLJ14"/>
    <mergeCell ref="RLK6:RLK14"/>
    <mergeCell ref="RLL6:RLL14"/>
    <mergeCell ref="RLM6:RLM14"/>
    <mergeCell ref="RLN6:RLN14"/>
    <mergeCell ref="RLO6:RLO14"/>
    <mergeCell ref="RLP6:RLP14"/>
    <mergeCell ref="RLQ6:RLQ14"/>
    <mergeCell ref="RLR6:RLR14"/>
    <mergeCell ref="RLS6:RLS14"/>
    <mergeCell ref="RLT6:RLT14"/>
    <mergeCell ref="RLU6:RLU14"/>
    <mergeCell ref="RLV6:RLV14"/>
    <mergeCell ref="RLW6:RLW14"/>
    <mergeCell ref="RLX6:RLX14"/>
    <mergeCell ref="RLY6:RLY14"/>
    <mergeCell ref="RLZ6:RLZ14"/>
    <mergeCell ref="RMA6:RMA14"/>
    <mergeCell ref="RMB6:RMB14"/>
    <mergeCell ref="RMC6:RMC14"/>
    <mergeCell ref="RMD6:RMD14"/>
    <mergeCell ref="RME6:RME14"/>
    <mergeCell ref="RMF6:RMF14"/>
    <mergeCell ref="RMG6:RMG14"/>
    <mergeCell ref="RMH6:RMH14"/>
    <mergeCell ref="RMI6:RMI14"/>
    <mergeCell ref="RMJ6:RMJ14"/>
    <mergeCell ref="RMK6:RMK14"/>
    <mergeCell ref="RML6:RML14"/>
    <mergeCell ref="RMM6:RMM14"/>
    <mergeCell ref="RMN6:RMN14"/>
    <mergeCell ref="RMO6:RMO14"/>
    <mergeCell ref="RMP6:RMP14"/>
    <mergeCell ref="RMQ6:RMQ14"/>
    <mergeCell ref="RMR6:RMR14"/>
    <mergeCell ref="RMS6:RMS14"/>
    <mergeCell ref="RMT6:RMT14"/>
    <mergeCell ref="RMU6:RMU14"/>
    <mergeCell ref="RMV6:RMV14"/>
    <mergeCell ref="RMW6:RMW14"/>
    <mergeCell ref="RMX6:RMX14"/>
    <mergeCell ref="RMY6:RMY14"/>
    <mergeCell ref="RMZ6:RMZ14"/>
    <mergeCell ref="RNA6:RNA14"/>
    <mergeCell ref="RNB6:RNB14"/>
    <mergeCell ref="RNC6:RNC14"/>
    <mergeCell ref="RND6:RND14"/>
    <mergeCell ref="RNE6:RNE14"/>
    <mergeCell ref="RNF6:RNF14"/>
    <mergeCell ref="RNG6:RNG14"/>
    <mergeCell ref="RNH6:RNH14"/>
    <mergeCell ref="RNI6:RNI14"/>
    <mergeCell ref="RNJ6:RNJ14"/>
    <mergeCell ref="RNK6:RNK14"/>
    <mergeCell ref="RNL6:RNL14"/>
    <mergeCell ref="RNM6:RNM14"/>
    <mergeCell ref="RNN6:RNN14"/>
    <mergeCell ref="RNO6:RNO14"/>
    <mergeCell ref="RNP6:RNP14"/>
    <mergeCell ref="RNQ6:RNQ14"/>
    <mergeCell ref="RNR6:RNR14"/>
    <mergeCell ref="RNS6:RNS14"/>
    <mergeCell ref="RNT6:RNT14"/>
    <mergeCell ref="RNU6:RNU14"/>
    <mergeCell ref="RNV6:RNV14"/>
    <mergeCell ref="RNW6:RNW14"/>
    <mergeCell ref="RNX6:RNX14"/>
    <mergeCell ref="RNY6:RNY14"/>
    <mergeCell ref="RNZ6:RNZ14"/>
    <mergeCell ref="ROA6:ROA14"/>
    <mergeCell ref="ROB6:ROB14"/>
    <mergeCell ref="ROC6:ROC14"/>
    <mergeCell ref="ROD6:ROD14"/>
    <mergeCell ref="ROE6:ROE14"/>
    <mergeCell ref="ROF6:ROF14"/>
    <mergeCell ref="ROG6:ROG14"/>
    <mergeCell ref="ROH6:ROH14"/>
    <mergeCell ref="ROI6:ROI14"/>
    <mergeCell ref="ROJ6:ROJ14"/>
    <mergeCell ref="ROK6:ROK14"/>
    <mergeCell ref="ROL6:ROL14"/>
    <mergeCell ref="ROM6:ROM14"/>
    <mergeCell ref="RON6:RON14"/>
    <mergeCell ref="ROO6:ROO14"/>
    <mergeCell ref="ROP6:ROP14"/>
    <mergeCell ref="ROQ6:ROQ14"/>
    <mergeCell ref="ROR6:ROR14"/>
    <mergeCell ref="ROS6:ROS14"/>
    <mergeCell ref="ROT6:ROT14"/>
    <mergeCell ref="ROU6:ROU14"/>
    <mergeCell ref="ROV6:ROV14"/>
    <mergeCell ref="ROW6:ROW14"/>
    <mergeCell ref="ROX6:ROX14"/>
    <mergeCell ref="ROY6:ROY14"/>
    <mergeCell ref="ROZ6:ROZ14"/>
    <mergeCell ref="RPA6:RPA14"/>
    <mergeCell ref="RPB6:RPB14"/>
    <mergeCell ref="RPC6:RPC14"/>
    <mergeCell ref="RPD6:RPD14"/>
    <mergeCell ref="RPE6:RPE14"/>
    <mergeCell ref="RPF6:RPF14"/>
    <mergeCell ref="RPG6:RPG14"/>
    <mergeCell ref="RPH6:RPH14"/>
    <mergeCell ref="RPI6:RPI14"/>
    <mergeCell ref="RPJ6:RPJ14"/>
    <mergeCell ref="RPK6:RPK14"/>
    <mergeCell ref="RPL6:RPL14"/>
    <mergeCell ref="RPM6:RPM14"/>
    <mergeCell ref="RPN6:RPN14"/>
    <mergeCell ref="RPO6:RPO14"/>
    <mergeCell ref="RPP6:RPP14"/>
    <mergeCell ref="RPQ6:RPQ14"/>
    <mergeCell ref="RPR6:RPR14"/>
    <mergeCell ref="RPS6:RPS14"/>
    <mergeCell ref="RPT6:RPT14"/>
    <mergeCell ref="RPU6:RPU14"/>
    <mergeCell ref="RPV6:RPV14"/>
    <mergeCell ref="RPW6:RPW14"/>
    <mergeCell ref="RPX6:RPX14"/>
    <mergeCell ref="RPY6:RPY14"/>
    <mergeCell ref="RPZ6:RPZ14"/>
    <mergeCell ref="RQA6:RQA14"/>
    <mergeCell ref="RQB6:RQB14"/>
    <mergeCell ref="RQC6:RQC14"/>
    <mergeCell ref="RQD6:RQD14"/>
    <mergeCell ref="RQE6:RQE14"/>
    <mergeCell ref="RQF6:RQF14"/>
    <mergeCell ref="RQG6:RQG14"/>
    <mergeCell ref="RQH6:RQH14"/>
    <mergeCell ref="RQI6:RQI14"/>
    <mergeCell ref="RQJ6:RQJ14"/>
    <mergeCell ref="RQK6:RQK14"/>
    <mergeCell ref="RQL6:RQL14"/>
    <mergeCell ref="RQM6:RQM14"/>
    <mergeCell ref="RQN6:RQN14"/>
    <mergeCell ref="RQO6:RQO14"/>
    <mergeCell ref="RQP6:RQP14"/>
    <mergeCell ref="RQQ6:RQQ14"/>
    <mergeCell ref="RQR6:RQR14"/>
    <mergeCell ref="RQS6:RQS14"/>
    <mergeCell ref="RQT6:RQT14"/>
    <mergeCell ref="RQU6:RQU14"/>
    <mergeCell ref="RQV6:RQV14"/>
    <mergeCell ref="RQW6:RQW14"/>
    <mergeCell ref="RQX6:RQX14"/>
    <mergeCell ref="RQY6:RQY14"/>
    <mergeCell ref="RQZ6:RQZ14"/>
    <mergeCell ref="RRA6:RRA14"/>
    <mergeCell ref="RRB6:RRB14"/>
    <mergeCell ref="RRC6:RRC14"/>
    <mergeCell ref="RRD6:RRD14"/>
    <mergeCell ref="RRE6:RRE14"/>
    <mergeCell ref="RRF6:RRF14"/>
    <mergeCell ref="RRG6:RRG14"/>
    <mergeCell ref="RRH6:RRH14"/>
    <mergeCell ref="RRI6:RRI14"/>
    <mergeCell ref="RRJ6:RRJ14"/>
    <mergeCell ref="RRK6:RRK14"/>
    <mergeCell ref="RRL6:RRL14"/>
    <mergeCell ref="RRM6:RRM14"/>
    <mergeCell ref="RRN6:RRN14"/>
    <mergeCell ref="RRO6:RRO14"/>
    <mergeCell ref="RRP6:RRP14"/>
    <mergeCell ref="RRQ6:RRQ14"/>
    <mergeCell ref="RRR6:RRR14"/>
    <mergeCell ref="RRS6:RRS14"/>
    <mergeCell ref="RRT6:RRT14"/>
    <mergeCell ref="RRU6:RRU14"/>
    <mergeCell ref="RRV6:RRV14"/>
    <mergeCell ref="RRW6:RRW14"/>
    <mergeCell ref="RRX6:RRX14"/>
    <mergeCell ref="RRY6:RRY14"/>
    <mergeCell ref="RRZ6:RRZ14"/>
    <mergeCell ref="RSA6:RSA14"/>
    <mergeCell ref="RSB6:RSB14"/>
    <mergeCell ref="RSC6:RSC14"/>
    <mergeCell ref="RSD6:RSD14"/>
    <mergeCell ref="RSE6:RSE14"/>
    <mergeCell ref="RSF6:RSF14"/>
    <mergeCell ref="RSG6:RSG14"/>
    <mergeCell ref="RSH6:RSH14"/>
    <mergeCell ref="RSI6:RSI14"/>
    <mergeCell ref="RSJ6:RSJ14"/>
    <mergeCell ref="RSK6:RSK14"/>
    <mergeCell ref="RSL6:RSL14"/>
    <mergeCell ref="RSM6:RSM14"/>
    <mergeCell ref="RSN6:RSN14"/>
    <mergeCell ref="RSO6:RSO14"/>
    <mergeCell ref="RSP6:RSP14"/>
    <mergeCell ref="RSQ6:RSQ14"/>
    <mergeCell ref="RSR6:RSR14"/>
    <mergeCell ref="RSS6:RSS14"/>
    <mergeCell ref="RST6:RST14"/>
    <mergeCell ref="RSU6:RSU14"/>
    <mergeCell ref="RSV6:RSV14"/>
    <mergeCell ref="RSW6:RSW14"/>
    <mergeCell ref="RSX6:RSX14"/>
    <mergeCell ref="RSY6:RSY14"/>
    <mergeCell ref="RSZ6:RSZ14"/>
    <mergeCell ref="RTA6:RTA14"/>
    <mergeCell ref="RTB6:RTB14"/>
    <mergeCell ref="RTC6:RTC14"/>
    <mergeCell ref="RTD6:RTD14"/>
    <mergeCell ref="RTE6:RTE14"/>
    <mergeCell ref="RTF6:RTF14"/>
    <mergeCell ref="RTG6:RTG14"/>
    <mergeCell ref="RTH6:RTH14"/>
    <mergeCell ref="RTI6:RTI14"/>
    <mergeCell ref="RTJ6:RTJ14"/>
    <mergeCell ref="RTK6:RTK14"/>
    <mergeCell ref="RTL6:RTL14"/>
    <mergeCell ref="RTM6:RTM14"/>
    <mergeCell ref="RTN6:RTN14"/>
    <mergeCell ref="RTO6:RTO14"/>
    <mergeCell ref="RTP6:RTP14"/>
    <mergeCell ref="RTQ6:RTQ14"/>
    <mergeCell ref="RTR6:RTR14"/>
    <mergeCell ref="RTS6:RTS14"/>
    <mergeCell ref="RTT6:RTT14"/>
    <mergeCell ref="RTU6:RTU14"/>
    <mergeCell ref="RTV6:RTV14"/>
    <mergeCell ref="RTW6:RTW14"/>
    <mergeCell ref="RTX6:RTX14"/>
    <mergeCell ref="RTY6:RTY14"/>
    <mergeCell ref="RTZ6:RTZ14"/>
    <mergeCell ref="RUA6:RUA14"/>
    <mergeCell ref="RUB6:RUB14"/>
    <mergeCell ref="RUC6:RUC14"/>
    <mergeCell ref="RUD6:RUD14"/>
    <mergeCell ref="RUE6:RUE14"/>
    <mergeCell ref="RUF6:RUF14"/>
    <mergeCell ref="RUG6:RUG14"/>
    <mergeCell ref="RUH6:RUH14"/>
    <mergeCell ref="RUI6:RUI14"/>
    <mergeCell ref="RUJ6:RUJ14"/>
    <mergeCell ref="RUK6:RUK14"/>
    <mergeCell ref="RUL6:RUL14"/>
    <mergeCell ref="RUM6:RUM14"/>
    <mergeCell ref="RUN6:RUN14"/>
    <mergeCell ref="RUO6:RUO14"/>
    <mergeCell ref="RUP6:RUP14"/>
    <mergeCell ref="RUQ6:RUQ14"/>
    <mergeCell ref="RUR6:RUR14"/>
    <mergeCell ref="RUS6:RUS14"/>
    <mergeCell ref="RUT6:RUT14"/>
    <mergeCell ref="RUU6:RUU14"/>
    <mergeCell ref="RUV6:RUV14"/>
    <mergeCell ref="RUW6:RUW14"/>
    <mergeCell ref="RUX6:RUX14"/>
    <mergeCell ref="RUY6:RUY14"/>
    <mergeCell ref="RUZ6:RUZ14"/>
    <mergeCell ref="RVA6:RVA14"/>
    <mergeCell ref="RVB6:RVB14"/>
    <mergeCell ref="RVC6:RVC14"/>
    <mergeCell ref="RVD6:RVD14"/>
    <mergeCell ref="RVE6:RVE14"/>
    <mergeCell ref="RVF6:RVF14"/>
    <mergeCell ref="RVG6:RVG14"/>
    <mergeCell ref="RVH6:RVH14"/>
    <mergeCell ref="RVI6:RVI14"/>
    <mergeCell ref="RVJ6:RVJ14"/>
    <mergeCell ref="RVK6:RVK14"/>
    <mergeCell ref="RVL6:RVL14"/>
    <mergeCell ref="RVM6:RVM14"/>
    <mergeCell ref="RVN6:RVN14"/>
    <mergeCell ref="RVO6:RVO14"/>
    <mergeCell ref="RVP6:RVP14"/>
    <mergeCell ref="RVQ6:RVQ14"/>
    <mergeCell ref="RVR6:RVR14"/>
    <mergeCell ref="RVS6:RVS14"/>
    <mergeCell ref="RVT6:RVT14"/>
    <mergeCell ref="RVU6:RVU14"/>
    <mergeCell ref="RVV6:RVV14"/>
    <mergeCell ref="RVW6:RVW14"/>
    <mergeCell ref="RVX6:RVX14"/>
    <mergeCell ref="RVY6:RVY14"/>
    <mergeCell ref="RVZ6:RVZ14"/>
    <mergeCell ref="RWA6:RWA14"/>
    <mergeCell ref="RWB6:RWB14"/>
    <mergeCell ref="RWC6:RWC14"/>
    <mergeCell ref="RWD6:RWD14"/>
    <mergeCell ref="RWE6:RWE14"/>
    <mergeCell ref="RWF6:RWF14"/>
    <mergeCell ref="RWG6:RWG14"/>
    <mergeCell ref="RWH6:RWH14"/>
    <mergeCell ref="RWI6:RWI14"/>
    <mergeCell ref="RWJ6:RWJ14"/>
    <mergeCell ref="RWK6:RWK14"/>
    <mergeCell ref="RWL6:RWL14"/>
    <mergeCell ref="RWM6:RWM14"/>
    <mergeCell ref="RWN6:RWN14"/>
    <mergeCell ref="RWO6:RWO14"/>
    <mergeCell ref="RWP6:RWP14"/>
    <mergeCell ref="RWQ6:RWQ14"/>
    <mergeCell ref="RWR6:RWR14"/>
    <mergeCell ref="RWS6:RWS14"/>
    <mergeCell ref="RWT6:RWT14"/>
    <mergeCell ref="RWU6:RWU14"/>
    <mergeCell ref="RWV6:RWV14"/>
    <mergeCell ref="RWW6:RWW14"/>
    <mergeCell ref="RWX6:RWX14"/>
    <mergeCell ref="RWY6:RWY14"/>
    <mergeCell ref="RWZ6:RWZ14"/>
    <mergeCell ref="RXA6:RXA14"/>
    <mergeCell ref="RXB6:RXB14"/>
    <mergeCell ref="RXC6:RXC14"/>
    <mergeCell ref="RXD6:RXD14"/>
    <mergeCell ref="RXE6:RXE14"/>
    <mergeCell ref="RXF6:RXF14"/>
    <mergeCell ref="RXG6:RXG14"/>
    <mergeCell ref="RXH6:RXH14"/>
    <mergeCell ref="RXI6:RXI14"/>
    <mergeCell ref="RXJ6:RXJ14"/>
    <mergeCell ref="RXK6:RXK14"/>
    <mergeCell ref="RXL6:RXL14"/>
    <mergeCell ref="RXM6:RXM14"/>
    <mergeCell ref="RXN6:RXN14"/>
    <mergeCell ref="RXO6:RXO14"/>
    <mergeCell ref="RXP6:RXP14"/>
    <mergeCell ref="RXQ6:RXQ14"/>
    <mergeCell ref="RXR6:RXR14"/>
    <mergeCell ref="RXS6:RXS14"/>
    <mergeCell ref="RXT6:RXT14"/>
    <mergeCell ref="RXU6:RXU14"/>
    <mergeCell ref="RXV6:RXV14"/>
    <mergeCell ref="RXW6:RXW14"/>
    <mergeCell ref="RXX6:RXX14"/>
    <mergeCell ref="RXY6:RXY14"/>
    <mergeCell ref="RXZ6:RXZ14"/>
    <mergeCell ref="RYA6:RYA14"/>
    <mergeCell ref="RYB6:RYB14"/>
    <mergeCell ref="RYC6:RYC14"/>
    <mergeCell ref="RYD6:RYD14"/>
    <mergeCell ref="RYE6:RYE14"/>
    <mergeCell ref="RYF6:RYF14"/>
    <mergeCell ref="RYG6:RYG14"/>
    <mergeCell ref="RYH6:RYH14"/>
    <mergeCell ref="RYI6:RYI14"/>
    <mergeCell ref="RYJ6:RYJ14"/>
    <mergeCell ref="RYK6:RYK14"/>
    <mergeCell ref="RYL6:RYL14"/>
    <mergeCell ref="RYM6:RYM14"/>
    <mergeCell ref="RYN6:RYN14"/>
    <mergeCell ref="RYO6:RYO14"/>
    <mergeCell ref="RYP6:RYP14"/>
    <mergeCell ref="RYQ6:RYQ14"/>
    <mergeCell ref="RYR6:RYR14"/>
    <mergeCell ref="RYS6:RYS14"/>
    <mergeCell ref="RYT6:RYT14"/>
    <mergeCell ref="RYU6:RYU14"/>
    <mergeCell ref="RYV6:RYV14"/>
    <mergeCell ref="RYW6:RYW14"/>
    <mergeCell ref="RYX6:RYX14"/>
    <mergeCell ref="RYY6:RYY14"/>
    <mergeCell ref="RYZ6:RYZ14"/>
    <mergeCell ref="RZA6:RZA14"/>
    <mergeCell ref="RZB6:RZB14"/>
    <mergeCell ref="RZC6:RZC14"/>
    <mergeCell ref="RZD6:RZD14"/>
    <mergeCell ref="RZE6:RZE14"/>
    <mergeCell ref="RZF6:RZF14"/>
    <mergeCell ref="RZG6:RZG14"/>
    <mergeCell ref="RZH6:RZH14"/>
    <mergeCell ref="RZI6:RZI14"/>
    <mergeCell ref="RZJ6:RZJ14"/>
    <mergeCell ref="RZK6:RZK14"/>
    <mergeCell ref="RZL6:RZL14"/>
    <mergeCell ref="RZM6:RZM14"/>
    <mergeCell ref="RZN6:RZN14"/>
    <mergeCell ref="RZO6:RZO14"/>
    <mergeCell ref="RZP6:RZP14"/>
    <mergeCell ref="RZQ6:RZQ14"/>
    <mergeCell ref="RZR6:RZR14"/>
    <mergeCell ref="RZS6:RZS14"/>
    <mergeCell ref="RZT6:RZT14"/>
    <mergeCell ref="RZU6:RZU14"/>
    <mergeCell ref="RZV6:RZV14"/>
    <mergeCell ref="RZW6:RZW14"/>
    <mergeCell ref="RZX6:RZX14"/>
    <mergeCell ref="RZY6:RZY14"/>
    <mergeCell ref="RZZ6:RZZ14"/>
    <mergeCell ref="SAA6:SAA14"/>
    <mergeCell ref="SAB6:SAB14"/>
    <mergeCell ref="SAC6:SAC14"/>
    <mergeCell ref="SAD6:SAD14"/>
    <mergeCell ref="SAE6:SAE14"/>
    <mergeCell ref="SAF6:SAF14"/>
    <mergeCell ref="SAG6:SAG14"/>
    <mergeCell ref="SAH6:SAH14"/>
    <mergeCell ref="SAI6:SAI14"/>
    <mergeCell ref="SAJ6:SAJ14"/>
    <mergeCell ref="SAK6:SAK14"/>
    <mergeCell ref="SAL6:SAL14"/>
    <mergeCell ref="SAM6:SAM14"/>
    <mergeCell ref="SAN6:SAN14"/>
    <mergeCell ref="SAO6:SAO14"/>
    <mergeCell ref="SAP6:SAP14"/>
    <mergeCell ref="SAQ6:SAQ14"/>
    <mergeCell ref="SAR6:SAR14"/>
    <mergeCell ref="SAS6:SAS14"/>
    <mergeCell ref="SAT6:SAT14"/>
    <mergeCell ref="SAU6:SAU14"/>
    <mergeCell ref="SAV6:SAV14"/>
    <mergeCell ref="SAW6:SAW14"/>
    <mergeCell ref="SAX6:SAX14"/>
    <mergeCell ref="SAY6:SAY14"/>
    <mergeCell ref="SAZ6:SAZ14"/>
    <mergeCell ref="SBA6:SBA14"/>
    <mergeCell ref="SBB6:SBB14"/>
    <mergeCell ref="SBC6:SBC14"/>
    <mergeCell ref="SBD6:SBD14"/>
    <mergeCell ref="SBE6:SBE14"/>
    <mergeCell ref="SBF6:SBF14"/>
    <mergeCell ref="SBG6:SBG14"/>
    <mergeCell ref="SBH6:SBH14"/>
    <mergeCell ref="SBI6:SBI14"/>
    <mergeCell ref="SBJ6:SBJ14"/>
    <mergeCell ref="SBK6:SBK14"/>
    <mergeCell ref="SBL6:SBL14"/>
    <mergeCell ref="SBM6:SBM14"/>
    <mergeCell ref="SBN6:SBN14"/>
    <mergeCell ref="SBO6:SBO14"/>
    <mergeCell ref="SBP6:SBP14"/>
    <mergeCell ref="SBQ6:SBQ14"/>
    <mergeCell ref="SBR6:SBR14"/>
    <mergeCell ref="SBS6:SBS14"/>
    <mergeCell ref="SBT6:SBT14"/>
    <mergeCell ref="SBU6:SBU14"/>
    <mergeCell ref="SBV6:SBV14"/>
    <mergeCell ref="SBW6:SBW14"/>
    <mergeCell ref="SBX6:SBX14"/>
    <mergeCell ref="SBY6:SBY14"/>
    <mergeCell ref="SBZ6:SBZ14"/>
    <mergeCell ref="SCA6:SCA14"/>
    <mergeCell ref="SCB6:SCB14"/>
    <mergeCell ref="SCC6:SCC14"/>
    <mergeCell ref="SCD6:SCD14"/>
    <mergeCell ref="SCE6:SCE14"/>
    <mergeCell ref="SCF6:SCF14"/>
    <mergeCell ref="SCG6:SCG14"/>
    <mergeCell ref="SCH6:SCH14"/>
    <mergeCell ref="SCI6:SCI14"/>
    <mergeCell ref="SCJ6:SCJ14"/>
    <mergeCell ref="SCK6:SCK14"/>
    <mergeCell ref="SCL6:SCL14"/>
    <mergeCell ref="SCM6:SCM14"/>
    <mergeCell ref="SCN6:SCN14"/>
    <mergeCell ref="SCO6:SCO14"/>
    <mergeCell ref="SCP6:SCP14"/>
    <mergeCell ref="SCQ6:SCQ14"/>
    <mergeCell ref="SCR6:SCR14"/>
    <mergeCell ref="SCS6:SCS14"/>
    <mergeCell ref="SCT6:SCT14"/>
    <mergeCell ref="SCU6:SCU14"/>
    <mergeCell ref="SCV6:SCV14"/>
    <mergeCell ref="SCW6:SCW14"/>
    <mergeCell ref="SCX6:SCX14"/>
    <mergeCell ref="SCY6:SCY14"/>
    <mergeCell ref="SCZ6:SCZ14"/>
    <mergeCell ref="SDA6:SDA14"/>
    <mergeCell ref="SDB6:SDB14"/>
    <mergeCell ref="SDC6:SDC14"/>
    <mergeCell ref="SDD6:SDD14"/>
    <mergeCell ref="SDE6:SDE14"/>
    <mergeCell ref="SDF6:SDF14"/>
    <mergeCell ref="SDG6:SDG14"/>
    <mergeCell ref="SDH6:SDH14"/>
    <mergeCell ref="SDI6:SDI14"/>
    <mergeCell ref="SDJ6:SDJ14"/>
    <mergeCell ref="SDK6:SDK14"/>
    <mergeCell ref="SDL6:SDL14"/>
    <mergeCell ref="SDM6:SDM14"/>
    <mergeCell ref="SDN6:SDN14"/>
    <mergeCell ref="SDO6:SDO14"/>
    <mergeCell ref="SDP6:SDP14"/>
    <mergeCell ref="SDQ6:SDQ14"/>
    <mergeCell ref="SDR6:SDR14"/>
    <mergeCell ref="SDS6:SDS14"/>
    <mergeCell ref="SDT6:SDT14"/>
    <mergeCell ref="SDU6:SDU14"/>
    <mergeCell ref="SDV6:SDV14"/>
    <mergeCell ref="SDW6:SDW14"/>
    <mergeCell ref="SDX6:SDX14"/>
    <mergeCell ref="SDY6:SDY14"/>
    <mergeCell ref="SDZ6:SDZ14"/>
    <mergeCell ref="SEA6:SEA14"/>
    <mergeCell ref="SEB6:SEB14"/>
    <mergeCell ref="SEC6:SEC14"/>
    <mergeCell ref="SED6:SED14"/>
    <mergeCell ref="SEE6:SEE14"/>
    <mergeCell ref="SEF6:SEF14"/>
    <mergeCell ref="SEG6:SEG14"/>
    <mergeCell ref="SEH6:SEH14"/>
    <mergeCell ref="SEI6:SEI14"/>
    <mergeCell ref="SEJ6:SEJ14"/>
    <mergeCell ref="SEK6:SEK14"/>
    <mergeCell ref="SEL6:SEL14"/>
    <mergeCell ref="SEM6:SEM14"/>
    <mergeCell ref="SEN6:SEN14"/>
    <mergeCell ref="SEO6:SEO14"/>
    <mergeCell ref="SEP6:SEP14"/>
    <mergeCell ref="SEQ6:SEQ14"/>
    <mergeCell ref="SER6:SER14"/>
    <mergeCell ref="SES6:SES14"/>
    <mergeCell ref="SET6:SET14"/>
    <mergeCell ref="SEU6:SEU14"/>
    <mergeCell ref="SEV6:SEV14"/>
    <mergeCell ref="SEW6:SEW14"/>
    <mergeCell ref="SEX6:SEX14"/>
    <mergeCell ref="SEY6:SEY14"/>
    <mergeCell ref="SEZ6:SEZ14"/>
    <mergeCell ref="SFA6:SFA14"/>
    <mergeCell ref="SFB6:SFB14"/>
    <mergeCell ref="SFC6:SFC14"/>
    <mergeCell ref="SFD6:SFD14"/>
    <mergeCell ref="SFE6:SFE14"/>
    <mergeCell ref="SFF6:SFF14"/>
    <mergeCell ref="SFG6:SFG14"/>
    <mergeCell ref="SFH6:SFH14"/>
    <mergeCell ref="SFI6:SFI14"/>
    <mergeCell ref="SFJ6:SFJ14"/>
    <mergeCell ref="SFK6:SFK14"/>
    <mergeCell ref="SFL6:SFL14"/>
    <mergeCell ref="SFM6:SFM14"/>
    <mergeCell ref="SFN6:SFN14"/>
    <mergeCell ref="SFO6:SFO14"/>
    <mergeCell ref="SFP6:SFP14"/>
    <mergeCell ref="SFQ6:SFQ14"/>
    <mergeCell ref="SFR6:SFR14"/>
    <mergeCell ref="SFS6:SFS14"/>
    <mergeCell ref="SFT6:SFT14"/>
    <mergeCell ref="SFU6:SFU14"/>
    <mergeCell ref="SFV6:SFV14"/>
    <mergeCell ref="SFW6:SFW14"/>
    <mergeCell ref="SFX6:SFX14"/>
    <mergeCell ref="SFY6:SFY14"/>
    <mergeCell ref="SFZ6:SFZ14"/>
    <mergeCell ref="SGA6:SGA14"/>
    <mergeCell ref="SGB6:SGB14"/>
    <mergeCell ref="SGC6:SGC14"/>
    <mergeCell ref="SGD6:SGD14"/>
    <mergeCell ref="SGE6:SGE14"/>
    <mergeCell ref="SGF6:SGF14"/>
    <mergeCell ref="SGG6:SGG14"/>
    <mergeCell ref="SGH6:SGH14"/>
    <mergeCell ref="SGI6:SGI14"/>
    <mergeCell ref="SGJ6:SGJ14"/>
    <mergeCell ref="SGK6:SGK14"/>
    <mergeCell ref="SGL6:SGL14"/>
    <mergeCell ref="SGM6:SGM14"/>
    <mergeCell ref="SGN6:SGN14"/>
    <mergeCell ref="SGO6:SGO14"/>
    <mergeCell ref="SGP6:SGP14"/>
    <mergeCell ref="SGQ6:SGQ14"/>
    <mergeCell ref="SGR6:SGR14"/>
    <mergeCell ref="SGS6:SGS14"/>
    <mergeCell ref="SGT6:SGT14"/>
    <mergeCell ref="SGU6:SGU14"/>
    <mergeCell ref="SGV6:SGV14"/>
    <mergeCell ref="SGW6:SGW14"/>
    <mergeCell ref="SGX6:SGX14"/>
    <mergeCell ref="SGY6:SGY14"/>
    <mergeCell ref="SGZ6:SGZ14"/>
    <mergeCell ref="SHA6:SHA14"/>
    <mergeCell ref="SHB6:SHB14"/>
    <mergeCell ref="SHC6:SHC14"/>
    <mergeCell ref="SHD6:SHD14"/>
    <mergeCell ref="SHE6:SHE14"/>
    <mergeCell ref="SHF6:SHF14"/>
    <mergeCell ref="SHG6:SHG14"/>
    <mergeCell ref="SHH6:SHH14"/>
    <mergeCell ref="SHI6:SHI14"/>
    <mergeCell ref="SHJ6:SHJ14"/>
    <mergeCell ref="SHK6:SHK14"/>
    <mergeCell ref="SHL6:SHL14"/>
    <mergeCell ref="SHM6:SHM14"/>
    <mergeCell ref="SHN6:SHN14"/>
    <mergeCell ref="SHO6:SHO14"/>
    <mergeCell ref="SHP6:SHP14"/>
    <mergeCell ref="SHQ6:SHQ14"/>
    <mergeCell ref="SHR6:SHR14"/>
    <mergeCell ref="SHS6:SHS14"/>
    <mergeCell ref="SHT6:SHT14"/>
    <mergeCell ref="SHU6:SHU14"/>
    <mergeCell ref="SHV6:SHV14"/>
    <mergeCell ref="SHW6:SHW14"/>
    <mergeCell ref="SHX6:SHX14"/>
    <mergeCell ref="SHY6:SHY14"/>
    <mergeCell ref="SHZ6:SHZ14"/>
    <mergeCell ref="SIA6:SIA14"/>
    <mergeCell ref="SIB6:SIB14"/>
    <mergeCell ref="SIC6:SIC14"/>
    <mergeCell ref="SID6:SID14"/>
    <mergeCell ref="SIE6:SIE14"/>
    <mergeCell ref="SIF6:SIF14"/>
    <mergeCell ref="SIG6:SIG14"/>
    <mergeCell ref="SIH6:SIH14"/>
    <mergeCell ref="SII6:SII14"/>
    <mergeCell ref="SIJ6:SIJ14"/>
    <mergeCell ref="SIK6:SIK14"/>
    <mergeCell ref="SIL6:SIL14"/>
    <mergeCell ref="SIM6:SIM14"/>
    <mergeCell ref="SIN6:SIN14"/>
    <mergeCell ref="SIO6:SIO14"/>
    <mergeCell ref="SIP6:SIP14"/>
    <mergeCell ref="SIQ6:SIQ14"/>
    <mergeCell ref="SIR6:SIR14"/>
    <mergeCell ref="SIS6:SIS14"/>
    <mergeCell ref="SIT6:SIT14"/>
    <mergeCell ref="SIU6:SIU14"/>
    <mergeCell ref="SIV6:SIV14"/>
    <mergeCell ref="SIW6:SIW14"/>
    <mergeCell ref="SIX6:SIX14"/>
    <mergeCell ref="SIY6:SIY14"/>
    <mergeCell ref="SIZ6:SIZ14"/>
    <mergeCell ref="SJA6:SJA14"/>
    <mergeCell ref="SJB6:SJB14"/>
    <mergeCell ref="SJC6:SJC14"/>
    <mergeCell ref="SJD6:SJD14"/>
    <mergeCell ref="SJE6:SJE14"/>
    <mergeCell ref="SJF6:SJF14"/>
    <mergeCell ref="SJG6:SJG14"/>
    <mergeCell ref="SJH6:SJH14"/>
    <mergeCell ref="SJI6:SJI14"/>
    <mergeCell ref="SJJ6:SJJ14"/>
    <mergeCell ref="SJK6:SJK14"/>
    <mergeCell ref="SJL6:SJL14"/>
    <mergeCell ref="SJM6:SJM14"/>
    <mergeCell ref="SJN6:SJN14"/>
    <mergeCell ref="SJO6:SJO14"/>
    <mergeCell ref="SJP6:SJP14"/>
    <mergeCell ref="SJQ6:SJQ14"/>
    <mergeCell ref="SJR6:SJR14"/>
    <mergeCell ref="SJS6:SJS14"/>
    <mergeCell ref="SJT6:SJT14"/>
    <mergeCell ref="SJU6:SJU14"/>
    <mergeCell ref="SJV6:SJV14"/>
    <mergeCell ref="SJW6:SJW14"/>
    <mergeCell ref="SJX6:SJX14"/>
    <mergeCell ref="SJY6:SJY14"/>
    <mergeCell ref="SJZ6:SJZ14"/>
    <mergeCell ref="SKA6:SKA14"/>
    <mergeCell ref="SKB6:SKB14"/>
    <mergeCell ref="SKC6:SKC14"/>
    <mergeCell ref="SKD6:SKD14"/>
    <mergeCell ref="SKE6:SKE14"/>
    <mergeCell ref="SKF6:SKF14"/>
    <mergeCell ref="SKG6:SKG14"/>
    <mergeCell ref="SKH6:SKH14"/>
    <mergeCell ref="SKI6:SKI14"/>
    <mergeCell ref="SKJ6:SKJ14"/>
    <mergeCell ref="SKK6:SKK14"/>
    <mergeCell ref="SKL6:SKL14"/>
    <mergeCell ref="SKM6:SKM14"/>
    <mergeCell ref="SKN6:SKN14"/>
    <mergeCell ref="SKO6:SKO14"/>
    <mergeCell ref="SKP6:SKP14"/>
    <mergeCell ref="SKQ6:SKQ14"/>
    <mergeCell ref="SKR6:SKR14"/>
    <mergeCell ref="SKS6:SKS14"/>
    <mergeCell ref="SKT6:SKT14"/>
    <mergeCell ref="SKU6:SKU14"/>
    <mergeCell ref="SKV6:SKV14"/>
    <mergeCell ref="SKW6:SKW14"/>
    <mergeCell ref="SKX6:SKX14"/>
    <mergeCell ref="SKY6:SKY14"/>
    <mergeCell ref="SKZ6:SKZ14"/>
    <mergeCell ref="SLA6:SLA14"/>
    <mergeCell ref="SLB6:SLB14"/>
    <mergeCell ref="SLC6:SLC14"/>
    <mergeCell ref="SLD6:SLD14"/>
    <mergeCell ref="SLE6:SLE14"/>
    <mergeCell ref="SLF6:SLF14"/>
    <mergeCell ref="SLG6:SLG14"/>
    <mergeCell ref="SLH6:SLH14"/>
    <mergeCell ref="SLI6:SLI14"/>
    <mergeCell ref="SLJ6:SLJ14"/>
    <mergeCell ref="SLK6:SLK14"/>
    <mergeCell ref="SLL6:SLL14"/>
    <mergeCell ref="SLM6:SLM14"/>
    <mergeCell ref="SLN6:SLN14"/>
    <mergeCell ref="SLO6:SLO14"/>
    <mergeCell ref="SLP6:SLP14"/>
    <mergeCell ref="SLQ6:SLQ14"/>
    <mergeCell ref="SLR6:SLR14"/>
    <mergeCell ref="SLS6:SLS14"/>
    <mergeCell ref="SLT6:SLT14"/>
    <mergeCell ref="SLU6:SLU14"/>
    <mergeCell ref="SLV6:SLV14"/>
    <mergeCell ref="SLW6:SLW14"/>
    <mergeCell ref="SLX6:SLX14"/>
    <mergeCell ref="SLY6:SLY14"/>
    <mergeCell ref="SLZ6:SLZ14"/>
    <mergeCell ref="SMA6:SMA14"/>
    <mergeCell ref="SMB6:SMB14"/>
    <mergeCell ref="SMC6:SMC14"/>
    <mergeCell ref="SMD6:SMD14"/>
    <mergeCell ref="SME6:SME14"/>
    <mergeCell ref="SMF6:SMF14"/>
    <mergeCell ref="SMG6:SMG14"/>
    <mergeCell ref="SMH6:SMH14"/>
    <mergeCell ref="SMI6:SMI14"/>
    <mergeCell ref="SMJ6:SMJ14"/>
    <mergeCell ref="SMK6:SMK14"/>
    <mergeCell ref="SML6:SML14"/>
    <mergeCell ref="SMM6:SMM14"/>
    <mergeCell ref="SMN6:SMN14"/>
    <mergeCell ref="SMO6:SMO14"/>
    <mergeCell ref="SMP6:SMP14"/>
    <mergeCell ref="SMQ6:SMQ14"/>
    <mergeCell ref="SMR6:SMR14"/>
    <mergeCell ref="SMS6:SMS14"/>
    <mergeCell ref="SMT6:SMT14"/>
    <mergeCell ref="SMU6:SMU14"/>
    <mergeCell ref="SMV6:SMV14"/>
    <mergeCell ref="SMW6:SMW14"/>
    <mergeCell ref="SMX6:SMX14"/>
    <mergeCell ref="SMY6:SMY14"/>
    <mergeCell ref="SMZ6:SMZ14"/>
    <mergeCell ref="SNA6:SNA14"/>
    <mergeCell ref="SNB6:SNB14"/>
    <mergeCell ref="SNC6:SNC14"/>
    <mergeCell ref="SND6:SND14"/>
    <mergeCell ref="SNE6:SNE14"/>
    <mergeCell ref="SNF6:SNF14"/>
    <mergeCell ref="SNG6:SNG14"/>
    <mergeCell ref="SNH6:SNH14"/>
    <mergeCell ref="SNI6:SNI14"/>
    <mergeCell ref="SNJ6:SNJ14"/>
    <mergeCell ref="SNK6:SNK14"/>
    <mergeCell ref="SNL6:SNL14"/>
    <mergeCell ref="SNM6:SNM14"/>
    <mergeCell ref="SNN6:SNN14"/>
    <mergeCell ref="SNO6:SNO14"/>
    <mergeCell ref="SNP6:SNP14"/>
    <mergeCell ref="SNQ6:SNQ14"/>
    <mergeCell ref="SNR6:SNR14"/>
    <mergeCell ref="SNS6:SNS14"/>
    <mergeCell ref="SNT6:SNT14"/>
    <mergeCell ref="SNU6:SNU14"/>
    <mergeCell ref="SNV6:SNV14"/>
    <mergeCell ref="SNW6:SNW14"/>
    <mergeCell ref="SNX6:SNX14"/>
    <mergeCell ref="SNY6:SNY14"/>
    <mergeCell ref="SNZ6:SNZ14"/>
    <mergeCell ref="SOA6:SOA14"/>
    <mergeCell ref="SOB6:SOB14"/>
    <mergeCell ref="SOC6:SOC14"/>
    <mergeCell ref="SOD6:SOD14"/>
    <mergeCell ref="SOE6:SOE14"/>
    <mergeCell ref="SOF6:SOF14"/>
    <mergeCell ref="SOG6:SOG14"/>
    <mergeCell ref="SOH6:SOH14"/>
    <mergeCell ref="SOI6:SOI14"/>
    <mergeCell ref="SOJ6:SOJ14"/>
    <mergeCell ref="SOK6:SOK14"/>
    <mergeCell ref="SOL6:SOL14"/>
    <mergeCell ref="SOM6:SOM14"/>
    <mergeCell ref="SON6:SON14"/>
    <mergeCell ref="SOO6:SOO14"/>
    <mergeCell ref="SOP6:SOP14"/>
    <mergeCell ref="SOQ6:SOQ14"/>
    <mergeCell ref="SOR6:SOR14"/>
    <mergeCell ref="SOS6:SOS14"/>
    <mergeCell ref="SOT6:SOT14"/>
    <mergeCell ref="SOU6:SOU14"/>
    <mergeCell ref="SOV6:SOV14"/>
    <mergeCell ref="SOW6:SOW14"/>
    <mergeCell ref="SOX6:SOX14"/>
    <mergeCell ref="SOY6:SOY14"/>
    <mergeCell ref="SOZ6:SOZ14"/>
    <mergeCell ref="SPA6:SPA14"/>
    <mergeCell ref="SPB6:SPB14"/>
    <mergeCell ref="SPC6:SPC14"/>
    <mergeCell ref="SPD6:SPD14"/>
    <mergeCell ref="SPE6:SPE14"/>
    <mergeCell ref="SPF6:SPF14"/>
    <mergeCell ref="SPG6:SPG14"/>
    <mergeCell ref="SPH6:SPH14"/>
    <mergeCell ref="SPI6:SPI14"/>
    <mergeCell ref="SPJ6:SPJ14"/>
    <mergeCell ref="SPK6:SPK14"/>
    <mergeCell ref="SPL6:SPL14"/>
    <mergeCell ref="SPM6:SPM14"/>
    <mergeCell ref="SPN6:SPN14"/>
    <mergeCell ref="SPO6:SPO14"/>
    <mergeCell ref="SPP6:SPP14"/>
    <mergeCell ref="SPQ6:SPQ14"/>
    <mergeCell ref="SPR6:SPR14"/>
    <mergeCell ref="SPS6:SPS14"/>
    <mergeCell ref="SPT6:SPT14"/>
    <mergeCell ref="SPU6:SPU14"/>
    <mergeCell ref="SPV6:SPV14"/>
    <mergeCell ref="SPW6:SPW14"/>
    <mergeCell ref="SPX6:SPX14"/>
    <mergeCell ref="SPY6:SPY14"/>
    <mergeCell ref="SPZ6:SPZ14"/>
    <mergeCell ref="SQA6:SQA14"/>
    <mergeCell ref="SQB6:SQB14"/>
    <mergeCell ref="SQC6:SQC14"/>
    <mergeCell ref="SQD6:SQD14"/>
    <mergeCell ref="SQE6:SQE14"/>
    <mergeCell ref="SQF6:SQF14"/>
    <mergeCell ref="SQG6:SQG14"/>
    <mergeCell ref="SQH6:SQH14"/>
    <mergeCell ref="SQI6:SQI14"/>
    <mergeCell ref="SQJ6:SQJ14"/>
    <mergeCell ref="SQK6:SQK14"/>
    <mergeCell ref="SQL6:SQL14"/>
    <mergeCell ref="SQM6:SQM14"/>
    <mergeCell ref="SQN6:SQN14"/>
    <mergeCell ref="SQO6:SQO14"/>
    <mergeCell ref="SQP6:SQP14"/>
    <mergeCell ref="SQQ6:SQQ14"/>
    <mergeCell ref="SQR6:SQR14"/>
    <mergeCell ref="SQS6:SQS14"/>
    <mergeCell ref="SQT6:SQT14"/>
    <mergeCell ref="SQU6:SQU14"/>
    <mergeCell ref="SQV6:SQV14"/>
    <mergeCell ref="SQW6:SQW14"/>
    <mergeCell ref="SQX6:SQX14"/>
    <mergeCell ref="SQY6:SQY14"/>
    <mergeCell ref="SQZ6:SQZ14"/>
    <mergeCell ref="SRA6:SRA14"/>
    <mergeCell ref="SRB6:SRB14"/>
    <mergeCell ref="SRC6:SRC14"/>
    <mergeCell ref="SRD6:SRD14"/>
    <mergeCell ref="SRE6:SRE14"/>
    <mergeCell ref="SRF6:SRF14"/>
    <mergeCell ref="SRG6:SRG14"/>
    <mergeCell ref="SRH6:SRH14"/>
    <mergeCell ref="SRI6:SRI14"/>
    <mergeCell ref="SRJ6:SRJ14"/>
    <mergeCell ref="SRK6:SRK14"/>
    <mergeCell ref="SRL6:SRL14"/>
    <mergeCell ref="SRM6:SRM14"/>
    <mergeCell ref="SRN6:SRN14"/>
    <mergeCell ref="SRO6:SRO14"/>
    <mergeCell ref="SRP6:SRP14"/>
    <mergeCell ref="SRQ6:SRQ14"/>
    <mergeCell ref="SRR6:SRR14"/>
    <mergeCell ref="SRS6:SRS14"/>
    <mergeCell ref="SRT6:SRT14"/>
    <mergeCell ref="SRU6:SRU14"/>
    <mergeCell ref="SRV6:SRV14"/>
    <mergeCell ref="SRW6:SRW14"/>
    <mergeCell ref="SRX6:SRX14"/>
    <mergeCell ref="SRY6:SRY14"/>
    <mergeCell ref="SRZ6:SRZ14"/>
    <mergeCell ref="SSA6:SSA14"/>
    <mergeCell ref="SSB6:SSB14"/>
    <mergeCell ref="SSC6:SSC14"/>
    <mergeCell ref="SSD6:SSD14"/>
    <mergeCell ref="SSE6:SSE14"/>
    <mergeCell ref="SSF6:SSF14"/>
    <mergeCell ref="SSG6:SSG14"/>
    <mergeCell ref="SSH6:SSH14"/>
    <mergeCell ref="SSI6:SSI14"/>
    <mergeCell ref="SSJ6:SSJ14"/>
    <mergeCell ref="SSK6:SSK14"/>
    <mergeCell ref="SSL6:SSL14"/>
    <mergeCell ref="SSM6:SSM14"/>
    <mergeCell ref="SSN6:SSN14"/>
    <mergeCell ref="SSO6:SSO14"/>
    <mergeCell ref="SSP6:SSP14"/>
    <mergeCell ref="SSQ6:SSQ14"/>
    <mergeCell ref="SSR6:SSR14"/>
    <mergeCell ref="SSS6:SSS14"/>
    <mergeCell ref="SST6:SST14"/>
    <mergeCell ref="SSU6:SSU14"/>
    <mergeCell ref="SSV6:SSV14"/>
    <mergeCell ref="SSW6:SSW14"/>
    <mergeCell ref="SSX6:SSX14"/>
    <mergeCell ref="SSY6:SSY14"/>
    <mergeCell ref="SSZ6:SSZ14"/>
    <mergeCell ref="STA6:STA14"/>
    <mergeCell ref="STB6:STB14"/>
    <mergeCell ref="STC6:STC14"/>
    <mergeCell ref="STD6:STD14"/>
    <mergeCell ref="STE6:STE14"/>
    <mergeCell ref="STF6:STF14"/>
    <mergeCell ref="STG6:STG14"/>
    <mergeCell ref="STH6:STH14"/>
    <mergeCell ref="STI6:STI14"/>
    <mergeCell ref="STJ6:STJ14"/>
    <mergeCell ref="STK6:STK14"/>
    <mergeCell ref="STL6:STL14"/>
    <mergeCell ref="STM6:STM14"/>
    <mergeCell ref="STN6:STN14"/>
    <mergeCell ref="STO6:STO14"/>
    <mergeCell ref="STP6:STP14"/>
    <mergeCell ref="STQ6:STQ14"/>
    <mergeCell ref="STR6:STR14"/>
    <mergeCell ref="STS6:STS14"/>
    <mergeCell ref="STT6:STT14"/>
    <mergeCell ref="STU6:STU14"/>
    <mergeCell ref="STV6:STV14"/>
    <mergeCell ref="STW6:STW14"/>
    <mergeCell ref="STX6:STX14"/>
    <mergeCell ref="STY6:STY14"/>
    <mergeCell ref="STZ6:STZ14"/>
    <mergeCell ref="SUA6:SUA14"/>
    <mergeCell ref="SUB6:SUB14"/>
    <mergeCell ref="SUC6:SUC14"/>
    <mergeCell ref="SUD6:SUD14"/>
    <mergeCell ref="SUE6:SUE14"/>
    <mergeCell ref="SUF6:SUF14"/>
    <mergeCell ref="SUG6:SUG14"/>
    <mergeCell ref="SUH6:SUH14"/>
    <mergeCell ref="SUI6:SUI14"/>
    <mergeCell ref="SUJ6:SUJ14"/>
    <mergeCell ref="SUK6:SUK14"/>
    <mergeCell ref="SUL6:SUL14"/>
    <mergeCell ref="SUM6:SUM14"/>
    <mergeCell ref="SUN6:SUN14"/>
    <mergeCell ref="SUO6:SUO14"/>
    <mergeCell ref="SUP6:SUP14"/>
    <mergeCell ref="SUQ6:SUQ14"/>
    <mergeCell ref="SUR6:SUR14"/>
    <mergeCell ref="SUS6:SUS14"/>
    <mergeCell ref="SUT6:SUT14"/>
    <mergeCell ref="SUU6:SUU14"/>
    <mergeCell ref="SUV6:SUV14"/>
    <mergeCell ref="SUW6:SUW14"/>
    <mergeCell ref="SUX6:SUX14"/>
    <mergeCell ref="SUY6:SUY14"/>
    <mergeCell ref="SUZ6:SUZ14"/>
    <mergeCell ref="SVA6:SVA14"/>
    <mergeCell ref="SVB6:SVB14"/>
    <mergeCell ref="SVC6:SVC14"/>
    <mergeCell ref="SVD6:SVD14"/>
    <mergeCell ref="SVE6:SVE14"/>
    <mergeCell ref="SVF6:SVF14"/>
    <mergeCell ref="SVG6:SVG14"/>
    <mergeCell ref="SVH6:SVH14"/>
    <mergeCell ref="SVI6:SVI14"/>
    <mergeCell ref="SVJ6:SVJ14"/>
    <mergeCell ref="SVK6:SVK14"/>
    <mergeCell ref="SVL6:SVL14"/>
    <mergeCell ref="SVM6:SVM14"/>
    <mergeCell ref="SVN6:SVN14"/>
    <mergeCell ref="SVO6:SVO14"/>
    <mergeCell ref="SVP6:SVP14"/>
    <mergeCell ref="SVQ6:SVQ14"/>
    <mergeCell ref="SVR6:SVR14"/>
    <mergeCell ref="SVS6:SVS14"/>
    <mergeCell ref="SVT6:SVT14"/>
    <mergeCell ref="SVU6:SVU14"/>
    <mergeCell ref="SVV6:SVV14"/>
    <mergeCell ref="SVW6:SVW14"/>
    <mergeCell ref="SVX6:SVX14"/>
    <mergeCell ref="SVY6:SVY14"/>
    <mergeCell ref="SVZ6:SVZ14"/>
    <mergeCell ref="SWA6:SWA14"/>
    <mergeCell ref="SWB6:SWB14"/>
    <mergeCell ref="SWC6:SWC14"/>
    <mergeCell ref="SWD6:SWD14"/>
    <mergeCell ref="SWE6:SWE14"/>
    <mergeCell ref="SWF6:SWF14"/>
    <mergeCell ref="SWG6:SWG14"/>
    <mergeCell ref="SWH6:SWH14"/>
    <mergeCell ref="SWI6:SWI14"/>
    <mergeCell ref="SWJ6:SWJ14"/>
    <mergeCell ref="SWK6:SWK14"/>
    <mergeCell ref="SWL6:SWL14"/>
    <mergeCell ref="SWM6:SWM14"/>
    <mergeCell ref="SWN6:SWN14"/>
    <mergeCell ref="SWO6:SWO14"/>
    <mergeCell ref="SWP6:SWP14"/>
    <mergeCell ref="SWQ6:SWQ14"/>
    <mergeCell ref="SWR6:SWR14"/>
    <mergeCell ref="SWS6:SWS14"/>
    <mergeCell ref="SWT6:SWT14"/>
    <mergeCell ref="SWU6:SWU14"/>
    <mergeCell ref="SWV6:SWV14"/>
    <mergeCell ref="SWW6:SWW14"/>
    <mergeCell ref="SWX6:SWX14"/>
    <mergeCell ref="SWY6:SWY14"/>
    <mergeCell ref="SWZ6:SWZ14"/>
    <mergeCell ref="SXA6:SXA14"/>
    <mergeCell ref="SXB6:SXB14"/>
    <mergeCell ref="SXC6:SXC14"/>
    <mergeCell ref="SXD6:SXD14"/>
    <mergeCell ref="SXE6:SXE14"/>
    <mergeCell ref="SXF6:SXF14"/>
    <mergeCell ref="SXG6:SXG14"/>
    <mergeCell ref="SXH6:SXH14"/>
    <mergeCell ref="SXI6:SXI14"/>
    <mergeCell ref="SXJ6:SXJ14"/>
    <mergeCell ref="SXK6:SXK14"/>
    <mergeCell ref="SXL6:SXL14"/>
    <mergeCell ref="SXM6:SXM14"/>
    <mergeCell ref="SXN6:SXN14"/>
    <mergeCell ref="SXO6:SXO14"/>
    <mergeCell ref="SXP6:SXP14"/>
    <mergeCell ref="SXQ6:SXQ14"/>
    <mergeCell ref="SXR6:SXR14"/>
    <mergeCell ref="SXS6:SXS14"/>
    <mergeCell ref="SXT6:SXT14"/>
    <mergeCell ref="SXU6:SXU14"/>
    <mergeCell ref="SXV6:SXV14"/>
    <mergeCell ref="SXW6:SXW14"/>
    <mergeCell ref="SXX6:SXX14"/>
    <mergeCell ref="SXY6:SXY14"/>
    <mergeCell ref="SXZ6:SXZ14"/>
    <mergeCell ref="SYA6:SYA14"/>
    <mergeCell ref="SYB6:SYB14"/>
    <mergeCell ref="SYC6:SYC14"/>
    <mergeCell ref="SYD6:SYD14"/>
    <mergeCell ref="SYE6:SYE14"/>
    <mergeCell ref="SYF6:SYF14"/>
    <mergeCell ref="SYG6:SYG14"/>
    <mergeCell ref="SYH6:SYH14"/>
    <mergeCell ref="SYI6:SYI14"/>
    <mergeCell ref="SYJ6:SYJ14"/>
    <mergeCell ref="SYK6:SYK14"/>
    <mergeCell ref="SYL6:SYL14"/>
    <mergeCell ref="SYM6:SYM14"/>
    <mergeCell ref="SYN6:SYN14"/>
    <mergeCell ref="SYO6:SYO14"/>
    <mergeCell ref="SYP6:SYP14"/>
    <mergeCell ref="SYQ6:SYQ14"/>
    <mergeCell ref="SYR6:SYR14"/>
    <mergeCell ref="SYS6:SYS14"/>
    <mergeCell ref="SYT6:SYT14"/>
    <mergeCell ref="SYU6:SYU14"/>
    <mergeCell ref="SYV6:SYV14"/>
    <mergeCell ref="SYW6:SYW14"/>
    <mergeCell ref="SYX6:SYX14"/>
    <mergeCell ref="SYY6:SYY14"/>
    <mergeCell ref="SYZ6:SYZ14"/>
    <mergeCell ref="SZA6:SZA14"/>
    <mergeCell ref="SZB6:SZB14"/>
    <mergeCell ref="SZC6:SZC14"/>
    <mergeCell ref="SZD6:SZD14"/>
    <mergeCell ref="SZE6:SZE14"/>
    <mergeCell ref="SZF6:SZF14"/>
    <mergeCell ref="SZG6:SZG14"/>
    <mergeCell ref="SZH6:SZH14"/>
    <mergeCell ref="SZI6:SZI14"/>
    <mergeCell ref="SZJ6:SZJ14"/>
    <mergeCell ref="SZK6:SZK14"/>
    <mergeCell ref="SZL6:SZL14"/>
    <mergeCell ref="SZM6:SZM14"/>
    <mergeCell ref="SZN6:SZN14"/>
    <mergeCell ref="SZO6:SZO14"/>
    <mergeCell ref="SZP6:SZP14"/>
    <mergeCell ref="SZQ6:SZQ14"/>
    <mergeCell ref="SZR6:SZR14"/>
    <mergeCell ref="SZS6:SZS14"/>
    <mergeCell ref="SZT6:SZT14"/>
    <mergeCell ref="SZU6:SZU14"/>
    <mergeCell ref="SZV6:SZV14"/>
    <mergeCell ref="SZW6:SZW14"/>
    <mergeCell ref="SZX6:SZX14"/>
    <mergeCell ref="SZY6:SZY14"/>
    <mergeCell ref="SZZ6:SZZ14"/>
    <mergeCell ref="TAA6:TAA14"/>
    <mergeCell ref="TAB6:TAB14"/>
    <mergeCell ref="TAC6:TAC14"/>
    <mergeCell ref="TAD6:TAD14"/>
    <mergeCell ref="TAE6:TAE14"/>
    <mergeCell ref="TAF6:TAF14"/>
    <mergeCell ref="TAG6:TAG14"/>
    <mergeCell ref="TAH6:TAH14"/>
    <mergeCell ref="TAI6:TAI14"/>
    <mergeCell ref="TAJ6:TAJ14"/>
    <mergeCell ref="TAK6:TAK14"/>
    <mergeCell ref="TAL6:TAL14"/>
    <mergeCell ref="TAM6:TAM14"/>
    <mergeCell ref="TAN6:TAN14"/>
    <mergeCell ref="TAO6:TAO14"/>
    <mergeCell ref="TAP6:TAP14"/>
    <mergeCell ref="TAQ6:TAQ14"/>
    <mergeCell ref="TAR6:TAR14"/>
    <mergeCell ref="TAS6:TAS14"/>
    <mergeCell ref="TAT6:TAT14"/>
    <mergeCell ref="TAU6:TAU14"/>
    <mergeCell ref="TAV6:TAV14"/>
    <mergeCell ref="TAW6:TAW14"/>
    <mergeCell ref="TAX6:TAX14"/>
    <mergeCell ref="TAY6:TAY14"/>
    <mergeCell ref="TAZ6:TAZ14"/>
    <mergeCell ref="TBA6:TBA14"/>
    <mergeCell ref="TBB6:TBB14"/>
    <mergeCell ref="TBC6:TBC14"/>
    <mergeCell ref="TBD6:TBD14"/>
    <mergeCell ref="TBE6:TBE14"/>
    <mergeCell ref="TBF6:TBF14"/>
    <mergeCell ref="TBG6:TBG14"/>
    <mergeCell ref="TBH6:TBH14"/>
    <mergeCell ref="TBI6:TBI14"/>
    <mergeCell ref="TBJ6:TBJ14"/>
    <mergeCell ref="TBK6:TBK14"/>
    <mergeCell ref="TBL6:TBL14"/>
    <mergeCell ref="TBM6:TBM14"/>
    <mergeCell ref="TBN6:TBN14"/>
    <mergeCell ref="TBO6:TBO14"/>
    <mergeCell ref="TBP6:TBP14"/>
    <mergeCell ref="TBQ6:TBQ14"/>
    <mergeCell ref="TBR6:TBR14"/>
    <mergeCell ref="TBS6:TBS14"/>
    <mergeCell ref="TBT6:TBT14"/>
    <mergeCell ref="TBU6:TBU14"/>
    <mergeCell ref="TBV6:TBV14"/>
    <mergeCell ref="TBW6:TBW14"/>
    <mergeCell ref="TBX6:TBX14"/>
    <mergeCell ref="TBY6:TBY14"/>
    <mergeCell ref="TBZ6:TBZ14"/>
    <mergeCell ref="TCA6:TCA14"/>
    <mergeCell ref="TCB6:TCB14"/>
    <mergeCell ref="TCC6:TCC14"/>
    <mergeCell ref="TCD6:TCD14"/>
    <mergeCell ref="TCE6:TCE14"/>
    <mergeCell ref="TCF6:TCF14"/>
    <mergeCell ref="TCG6:TCG14"/>
    <mergeCell ref="TCH6:TCH14"/>
    <mergeCell ref="TCI6:TCI14"/>
    <mergeCell ref="TCJ6:TCJ14"/>
    <mergeCell ref="TCK6:TCK14"/>
    <mergeCell ref="TCL6:TCL14"/>
    <mergeCell ref="TCM6:TCM14"/>
    <mergeCell ref="TCN6:TCN14"/>
    <mergeCell ref="TCO6:TCO14"/>
    <mergeCell ref="TCP6:TCP14"/>
    <mergeCell ref="TCQ6:TCQ14"/>
    <mergeCell ref="TCR6:TCR14"/>
    <mergeCell ref="TCS6:TCS14"/>
    <mergeCell ref="TCT6:TCT14"/>
    <mergeCell ref="TCU6:TCU14"/>
    <mergeCell ref="TCV6:TCV14"/>
    <mergeCell ref="TCW6:TCW14"/>
    <mergeCell ref="TCX6:TCX14"/>
    <mergeCell ref="TCY6:TCY14"/>
    <mergeCell ref="TCZ6:TCZ14"/>
    <mergeCell ref="TDA6:TDA14"/>
    <mergeCell ref="TDB6:TDB14"/>
    <mergeCell ref="TDC6:TDC14"/>
    <mergeCell ref="TDD6:TDD14"/>
    <mergeCell ref="TDE6:TDE14"/>
    <mergeCell ref="TDF6:TDF14"/>
    <mergeCell ref="TDG6:TDG14"/>
    <mergeCell ref="TDH6:TDH14"/>
    <mergeCell ref="TDI6:TDI14"/>
    <mergeCell ref="TDJ6:TDJ14"/>
    <mergeCell ref="TDK6:TDK14"/>
    <mergeCell ref="TDL6:TDL14"/>
    <mergeCell ref="TDM6:TDM14"/>
    <mergeCell ref="TDN6:TDN14"/>
    <mergeCell ref="TDO6:TDO14"/>
    <mergeCell ref="TDP6:TDP14"/>
    <mergeCell ref="TDQ6:TDQ14"/>
    <mergeCell ref="TDR6:TDR14"/>
    <mergeCell ref="TDS6:TDS14"/>
    <mergeCell ref="TDT6:TDT14"/>
    <mergeCell ref="TDU6:TDU14"/>
    <mergeCell ref="TDV6:TDV14"/>
    <mergeCell ref="TDW6:TDW14"/>
    <mergeCell ref="TDX6:TDX14"/>
    <mergeCell ref="TDY6:TDY14"/>
    <mergeCell ref="TDZ6:TDZ14"/>
    <mergeCell ref="TEA6:TEA14"/>
    <mergeCell ref="TEB6:TEB14"/>
    <mergeCell ref="TEC6:TEC14"/>
    <mergeCell ref="TED6:TED14"/>
    <mergeCell ref="TEE6:TEE14"/>
    <mergeCell ref="TEF6:TEF14"/>
    <mergeCell ref="TEG6:TEG14"/>
    <mergeCell ref="TEH6:TEH14"/>
    <mergeCell ref="TEI6:TEI14"/>
    <mergeCell ref="TEJ6:TEJ14"/>
    <mergeCell ref="TEK6:TEK14"/>
    <mergeCell ref="TEL6:TEL14"/>
    <mergeCell ref="TEM6:TEM14"/>
    <mergeCell ref="TEN6:TEN14"/>
    <mergeCell ref="TEO6:TEO14"/>
    <mergeCell ref="TEP6:TEP14"/>
    <mergeCell ref="TEQ6:TEQ14"/>
    <mergeCell ref="TER6:TER14"/>
    <mergeCell ref="TES6:TES14"/>
    <mergeCell ref="TET6:TET14"/>
    <mergeCell ref="TEU6:TEU14"/>
    <mergeCell ref="TEV6:TEV14"/>
    <mergeCell ref="TEW6:TEW14"/>
    <mergeCell ref="TEX6:TEX14"/>
    <mergeCell ref="TEY6:TEY14"/>
    <mergeCell ref="TEZ6:TEZ14"/>
    <mergeCell ref="TFA6:TFA14"/>
    <mergeCell ref="TFB6:TFB14"/>
    <mergeCell ref="TFC6:TFC14"/>
    <mergeCell ref="TFD6:TFD14"/>
    <mergeCell ref="TFE6:TFE14"/>
    <mergeCell ref="TFF6:TFF14"/>
    <mergeCell ref="TFG6:TFG14"/>
    <mergeCell ref="TFH6:TFH14"/>
    <mergeCell ref="TFI6:TFI14"/>
    <mergeCell ref="TFJ6:TFJ14"/>
    <mergeCell ref="TFK6:TFK14"/>
    <mergeCell ref="TFL6:TFL14"/>
    <mergeCell ref="TFM6:TFM14"/>
    <mergeCell ref="TFN6:TFN14"/>
    <mergeCell ref="TFO6:TFO14"/>
    <mergeCell ref="TFP6:TFP14"/>
    <mergeCell ref="TFQ6:TFQ14"/>
    <mergeCell ref="TFR6:TFR14"/>
    <mergeCell ref="TFS6:TFS14"/>
    <mergeCell ref="TFT6:TFT14"/>
    <mergeCell ref="TFU6:TFU14"/>
    <mergeCell ref="TFV6:TFV14"/>
    <mergeCell ref="TFW6:TFW14"/>
    <mergeCell ref="TFX6:TFX14"/>
    <mergeCell ref="TFY6:TFY14"/>
    <mergeCell ref="TFZ6:TFZ14"/>
    <mergeCell ref="TGA6:TGA14"/>
    <mergeCell ref="TGB6:TGB14"/>
    <mergeCell ref="TGC6:TGC14"/>
    <mergeCell ref="TGD6:TGD14"/>
    <mergeCell ref="TGE6:TGE14"/>
    <mergeCell ref="TGF6:TGF14"/>
    <mergeCell ref="TGG6:TGG14"/>
    <mergeCell ref="TGH6:TGH14"/>
    <mergeCell ref="TGI6:TGI14"/>
    <mergeCell ref="TGJ6:TGJ14"/>
    <mergeCell ref="TGK6:TGK14"/>
    <mergeCell ref="TGL6:TGL14"/>
    <mergeCell ref="TGM6:TGM14"/>
    <mergeCell ref="TGN6:TGN14"/>
    <mergeCell ref="TGO6:TGO14"/>
    <mergeCell ref="TGP6:TGP14"/>
    <mergeCell ref="TGQ6:TGQ14"/>
    <mergeCell ref="TGR6:TGR14"/>
    <mergeCell ref="TGS6:TGS14"/>
    <mergeCell ref="TGT6:TGT14"/>
    <mergeCell ref="TGU6:TGU14"/>
    <mergeCell ref="TGV6:TGV14"/>
    <mergeCell ref="TGW6:TGW14"/>
    <mergeCell ref="TGX6:TGX14"/>
    <mergeCell ref="TGY6:TGY14"/>
    <mergeCell ref="TGZ6:TGZ14"/>
    <mergeCell ref="THA6:THA14"/>
    <mergeCell ref="THB6:THB14"/>
    <mergeCell ref="THC6:THC14"/>
    <mergeCell ref="THD6:THD14"/>
    <mergeCell ref="THE6:THE14"/>
    <mergeCell ref="THF6:THF14"/>
    <mergeCell ref="THG6:THG14"/>
    <mergeCell ref="THH6:THH14"/>
    <mergeCell ref="THI6:THI14"/>
    <mergeCell ref="THJ6:THJ14"/>
    <mergeCell ref="THK6:THK14"/>
    <mergeCell ref="THL6:THL14"/>
    <mergeCell ref="THM6:THM14"/>
    <mergeCell ref="THN6:THN14"/>
    <mergeCell ref="THO6:THO14"/>
    <mergeCell ref="THP6:THP14"/>
    <mergeCell ref="THQ6:THQ14"/>
    <mergeCell ref="THR6:THR14"/>
    <mergeCell ref="THS6:THS14"/>
    <mergeCell ref="THT6:THT14"/>
    <mergeCell ref="THU6:THU14"/>
    <mergeCell ref="THV6:THV14"/>
    <mergeCell ref="THW6:THW14"/>
    <mergeCell ref="THX6:THX14"/>
    <mergeCell ref="THY6:THY14"/>
    <mergeCell ref="THZ6:THZ14"/>
    <mergeCell ref="TIA6:TIA14"/>
    <mergeCell ref="TIB6:TIB14"/>
    <mergeCell ref="TIC6:TIC14"/>
    <mergeCell ref="TID6:TID14"/>
    <mergeCell ref="TIE6:TIE14"/>
    <mergeCell ref="TIF6:TIF14"/>
    <mergeCell ref="TIG6:TIG14"/>
    <mergeCell ref="TIH6:TIH14"/>
    <mergeCell ref="TII6:TII14"/>
    <mergeCell ref="TIJ6:TIJ14"/>
    <mergeCell ref="TIK6:TIK14"/>
    <mergeCell ref="TIL6:TIL14"/>
    <mergeCell ref="TIM6:TIM14"/>
    <mergeCell ref="TIN6:TIN14"/>
    <mergeCell ref="TIO6:TIO14"/>
    <mergeCell ref="TIP6:TIP14"/>
    <mergeCell ref="TIQ6:TIQ14"/>
    <mergeCell ref="TIR6:TIR14"/>
    <mergeCell ref="TIS6:TIS14"/>
    <mergeCell ref="TIT6:TIT14"/>
    <mergeCell ref="TIU6:TIU14"/>
    <mergeCell ref="TIV6:TIV14"/>
    <mergeCell ref="TIW6:TIW14"/>
    <mergeCell ref="TIX6:TIX14"/>
    <mergeCell ref="TIY6:TIY14"/>
    <mergeCell ref="TIZ6:TIZ14"/>
    <mergeCell ref="TJA6:TJA14"/>
    <mergeCell ref="TJB6:TJB14"/>
    <mergeCell ref="TJC6:TJC14"/>
    <mergeCell ref="TJD6:TJD14"/>
    <mergeCell ref="TJE6:TJE14"/>
    <mergeCell ref="TJF6:TJF14"/>
    <mergeCell ref="TJG6:TJG14"/>
    <mergeCell ref="TJH6:TJH14"/>
    <mergeCell ref="TJI6:TJI14"/>
    <mergeCell ref="TJJ6:TJJ14"/>
    <mergeCell ref="TJK6:TJK14"/>
    <mergeCell ref="TJL6:TJL14"/>
    <mergeCell ref="TJM6:TJM14"/>
    <mergeCell ref="TJN6:TJN14"/>
    <mergeCell ref="TJO6:TJO14"/>
    <mergeCell ref="TJP6:TJP14"/>
    <mergeCell ref="TJQ6:TJQ14"/>
    <mergeCell ref="TJR6:TJR14"/>
    <mergeCell ref="TJS6:TJS14"/>
    <mergeCell ref="TJT6:TJT14"/>
    <mergeCell ref="TJU6:TJU14"/>
    <mergeCell ref="TJV6:TJV14"/>
    <mergeCell ref="TJW6:TJW14"/>
    <mergeCell ref="TJX6:TJX14"/>
    <mergeCell ref="TJY6:TJY14"/>
    <mergeCell ref="TJZ6:TJZ14"/>
    <mergeCell ref="TKA6:TKA14"/>
    <mergeCell ref="TKB6:TKB14"/>
    <mergeCell ref="TKC6:TKC14"/>
    <mergeCell ref="TKD6:TKD14"/>
    <mergeCell ref="TKE6:TKE14"/>
    <mergeCell ref="TKF6:TKF14"/>
    <mergeCell ref="TKG6:TKG14"/>
    <mergeCell ref="TKH6:TKH14"/>
    <mergeCell ref="TKI6:TKI14"/>
    <mergeCell ref="TKJ6:TKJ14"/>
    <mergeCell ref="TKK6:TKK14"/>
    <mergeCell ref="TKL6:TKL14"/>
    <mergeCell ref="TKM6:TKM14"/>
    <mergeCell ref="TKN6:TKN14"/>
    <mergeCell ref="TKO6:TKO14"/>
    <mergeCell ref="TKP6:TKP14"/>
    <mergeCell ref="TKQ6:TKQ14"/>
    <mergeCell ref="TKR6:TKR14"/>
    <mergeCell ref="TKS6:TKS14"/>
    <mergeCell ref="TKT6:TKT14"/>
    <mergeCell ref="TKU6:TKU14"/>
    <mergeCell ref="TKV6:TKV14"/>
    <mergeCell ref="TKW6:TKW14"/>
    <mergeCell ref="TKX6:TKX14"/>
    <mergeCell ref="TKY6:TKY14"/>
    <mergeCell ref="TKZ6:TKZ14"/>
    <mergeCell ref="TLA6:TLA14"/>
    <mergeCell ref="TLB6:TLB14"/>
    <mergeCell ref="TLC6:TLC14"/>
    <mergeCell ref="TLD6:TLD14"/>
    <mergeCell ref="TLE6:TLE14"/>
    <mergeCell ref="TLF6:TLF14"/>
    <mergeCell ref="TLG6:TLG14"/>
    <mergeCell ref="TLH6:TLH14"/>
    <mergeCell ref="TLI6:TLI14"/>
    <mergeCell ref="TLJ6:TLJ14"/>
    <mergeCell ref="TLK6:TLK14"/>
    <mergeCell ref="TLL6:TLL14"/>
    <mergeCell ref="TLM6:TLM14"/>
    <mergeCell ref="TLN6:TLN14"/>
    <mergeCell ref="TLO6:TLO14"/>
    <mergeCell ref="TLP6:TLP14"/>
    <mergeCell ref="TLQ6:TLQ14"/>
    <mergeCell ref="TLR6:TLR14"/>
    <mergeCell ref="TLS6:TLS14"/>
    <mergeCell ref="TLT6:TLT14"/>
    <mergeCell ref="TLU6:TLU14"/>
    <mergeCell ref="TLV6:TLV14"/>
    <mergeCell ref="TLW6:TLW14"/>
    <mergeCell ref="TLX6:TLX14"/>
    <mergeCell ref="TLY6:TLY14"/>
    <mergeCell ref="TLZ6:TLZ14"/>
    <mergeCell ref="TMA6:TMA14"/>
    <mergeCell ref="TMB6:TMB14"/>
    <mergeCell ref="TMC6:TMC14"/>
    <mergeCell ref="TMD6:TMD14"/>
    <mergeCell ref="TME6:TME14"/>
    <mergeCell ref="TMF6:TMF14"/>
    <mergeCell ref="TMG6:TMG14"/>
    <mergeCell ref="TMH6:TMH14"/>
    <mergeCell ref="TMI6:TMI14"/>
    <mergeCell ref="TMJ6:TMJ14"/>
    <mergeCell ref="TMK6:TMK14"/>
    <mergeCell ref="TML6:TML14"/>
    <mergeCell ref="TMM6:TMM14"/>
    <mergeCell ref="TMN6:TMN14"/>
    <mergeCell ref="TMO6:TMO14"/>
    <mergeCell ref="TMP6:TMP14"/>
    <mergeCell ref="TMQ6:TMQ14"/>
    <mergeCell ref="TMR6:TMR14"/>
    <mergeCell ref="TMS6:TMS14"/>
    <mergeCell ref="TMT6:TMT14"/>
    <mergeCell ref="TMU6:TMU14"/>
    <mergeCell ref="TMV6:TMV14"/>
    <mergeCell ref="TMW6:TMW14"/>
    <mergeCell ref="TMX6:TMX14"/>
    <mergeCell ref="TMY6:TMY14"/>
    <mergeCell ref="TMZ6:TMZ14"/>
    <mergeCell ref="TNA6:TNA14"/>
    <mergeCell ref="TNB6:TNB14"/>
    <mergeCell ref="TNC6:TNC14"/>
    <mergeCell ref="TND6:TND14"/>
    <mergeCell ref="TNE6:TNE14"/>
    <mergeCell ref="TNF6:TNF14"/>
    <mergeCell ref="TNG6:TNG14"/>
    <mergeCell ref="TNH6:TNH14"/>
    <mergeCell ref="TNI6:TNI14"/>
    <mergeCell ref="TNJ6:TNJ14"/>
    <mergeCell ref="TNK6:TNK14"/>
    <mergeCell ref="TNL6:TNL14"/>
    <mergeCell ref="TNM6:TNM14"/>
    <mergeCell ref="TNN6:TNN14"/>
    <mergeCell ref="TNO6:TNO14"/>
    <mergeCell ref="TNP6:TNP14"/>
    <mergeCell ref="TNQ6:TNQ14"/>
    <mergeCell ref="TNR6:TNR14"/>
    <mergeCell ref="TNS6:TNS14"/>
    <mergeCell ref="TNT6:TNT14"/>
    <mergeCell ref="TNU6:TNU14"/>
    <mergeCell ref="TNV6:TNV14"/>
    <mergeCell ref="TNW6:TNW14"/>
    <mergeCell ref="TNX6:TNX14"/>
    <mergeCell ref="TNY6:TNY14"/>
    <mergeCell ref="TNZ6:TNZ14"/>
    <mergeCell ref="TOA6:TOA14"/>
    <mergeCell ref="TOB6:TOB14"/>
    <mergeCell ref="TOC6:TOC14"/>
    <mergeCell ref="TOD6:TOD14"/>
    <mergeCell ref="TOE6:TOE14"/>
    <mergeCell ref="TOF6:TOF14"/>
    <mergeCell ref="TOG6:TOG14"/>
    <mergeCell ref="TOH6:TOH14"/>
    <mergeCell ref="TOI6:TOI14"/>
    <mergeCell ref="TOJ6:TOJ14"/>
    <mergeCell ref="TOK6:TOK14"/>
    <mergeCell ref="TOL6:TOL14"/>
    <mergeCell ref="TOM6:TOM14"/>
    <mergeCell ref="TON6:TON14"/>
    <mergeCell ref="TOO6:TOO14"/>
    <mergeCell ref="TOP6:TOP14"/>
    <mergeCell ref="TOQ6:TOQ14"/>
    <mergeCell ref="TOR6:TOR14"/>
    <mergeCell ref="TOS6:TOS14"/>
    <mergeCell ref="TOT6:TOT14"/>
    <mergeCell ref="TOU6:TOU14"/>
    <mergeCell ref="TOV6:TOV14"/>
    <mergeCell ref="TOW6:TOW14"/>
    <mergeCell ref="TOX6:TOX14"/>
    <mergeCell ref="TOY6:TOY14"/>
    <mergeCell ref="TOZ6:TOZ14"/>
    <mergeCell ref="TPA6:TPA14"/>
    <mergeCell ref="TPB6:TPB14"/>
    <mergeCell ref="TPC6:TPC14"/>
    <mergeCell ref="TPD6:TPD14"/>
    <mergeCell ref="TPE6:TPE14"/>
    <mergeCell ref="TPF6:TPF14"/>
    <mergeCell ref="TPG6:TPG14"/>
    <mergeCell ref="TPH6:TPH14"/>
    <mergeCell ref="TPI6:TPI14"/>
    <mergeCell ref="TPJ6:TPJ14"/>
    <mergeCell ref="TPK6:TPK14"/>
    <mergeCell ref="TPL6:TPL14"/>
    <mergeCell ref="TPM6:TPM14"/>
    <mergeCell ref="TPN6:TPN14"/>
    <mergeCell ref="TPO6:TPO14"/>
    <mergeCell ref="TPP6:TPP14"/>
    <mergeCell ref="TPQ6:TPQ14"/>
    <mergeCell ref="TPR6:TPR14"/>
    <mergeCell ref="TPS6:TPS14"/>
    <mergeCell ref="TPT6:TPT14"/>
    <mergeCell ref="TPU6:TPU14"/>
    <mergeCell ref="TPV6:TPV14"/>
    <mergeCell ref="TPW6:TPW14"/>
    <mergeCell ref="TPX6:TPX14"/>
    <mergeCell ref="TPY6:TPY14"/>
    <mergeCell ref="TPZ6:TPZ14"/>
    <mergeCell ref="TQA6:TQA14"/>
    <mergeCell ref="TQB6:TQB14"/>
    <mergeCell ref="TQC6:TQC14"/>
    <mergeCell ref="TQD6:TQD14"/>
    <mergeCell ref="TQE6:TQE14"/>
    <mergeCell ref="TQF6:TQF14"/>
    <mergeCell ref="TQG6:TQG14"/>
    <mergeCell ref="TQH6:TQH14"/>
    <mergeCell ref="TQI6:TQI14"/>
    <mergeCell ref="TQJ6:TQJ14"/>
    <mergeCell ref="TQK6:TQK14"/>
    <mergeCell ref="TQL6:TQL14"/>
    <mergeCell ref="TQM6:TQM14"/>
    <mergeCell ref="TQN6:TQN14"/>
    <mergeCell ref="TQO6:TQO14"/>
    <mergeCell ref="TQP6:TQP14"/>
    <mergeCell ref="TQQ6:TQQ14"/>
    <mergeCell ref="TQR6:TQR14"/>
    <mergeCell ref="TQS6:TQS14"/>
    <mergeCell ref="TQT6:TQT14"/>
    <mergeCell ref="TQU6:TQU14"/>
    <mergeCell ref="TQV6:TQV14"/>
    <mergeCell ref="TQW6:TQW14"/>
    <mergeCell ref="TQX6:TQX14"/>
    <mergeCell ref="TQY6:TQY14"/>
    <mergeCell ref="TQZ6:TQZ14"/>
    <mergeCell ref="TRA6:TRA14"/>
    <mergeCell ref="TRB6:TRB14"/>
    <mergeCell ref="TRC6:TRC14"/>
    <mergeCell ref="TRD6:TRD14"/>
    <mergeCell ref="TRE6:TRE14"/>
    <mergeCell ref="TRF6:TRF14"/>
    <mergeCell ref="TRG6:TRG14"/>
    <mergeCell ref="TRH6:TRH14"/>
    <mergeCell ref="TRI6:TRI14"/>
    <mergeCell ref="TRJ6:TRJ14"/>
    <mergeCell ref="TRK6:TRK14"/>
    <mergeCell ref="TRL6:TRL14"/>
    <mergeCell ref="TRM6:TRM14"/>
    <mergeCell ref="TRN6:TRN14"/>
    <mergeCell ref="TRO6:TRO14"/>
    <mergeCell ref="TRP6:TRP14"/>
    <mergeCell ref="TRQ6:TRQ14"/>
    <mergeCell ref="TRR6:TRR14"/>
    <mergeCell ref="TRS6:TRS14"/>
    <mergeCell ref="TRT6:TRT14"/>
    <mergeCell ref="TRU6:TRU14"/>
    <mergeCell ref="TRV6:TRV14"/>
    <mergeCell ref="TRW6:TRW14"/>
    <mergeCell ref="TRX6:TRX14"/>
    <mergeCell ref="TRY6:TRY14"/>
    <mergeCell ref="TRZ6:TRZ14"/>
    <mergeCell ref="TSA6:TSA14"/>
    <mergeCell ref="TSB6:TSB14"/>
    <mergeCell ref="TSC6:TSC14"/>
    <mergeCell ref="TSD6:TSD14"/>
    <mergeCell ref="TSE6:TSE14"/>
    <mergeCell ref="TSF6:TSF14"/>
    <mergeCell ref="TSG6:TSG14"/>
    <mergeCell ref="TSH6:TSH14"/>
    <mergeCell ref="TSI6:TSI14"/>
    <mergeCell ref="TSJ6:TSJ14"/>
    <mergeCell ref="TSK6:TSK14"/>
    <mergeCell ref="TSL6:TSL14"/>
    <mergeCell ref="TSM6:TSM14"/>
    <mergeCell ref="TSN6:TSN14"/>
    <mergeCell ref="TSO6:TSO14"/>
    <mergeCell ref="TSP6:TSP14"/>
    <mergeCell ref="TSQ6:TSQ14"/>
    <mergeCell ref="TSR6:TSR14"/>
    <mergeCell ref="TSS6:TSS14"/>
    <mergeCell ref="TST6:TST14"/>
    <mergeCell ref="TSU6:TSU14"/>
    <mergeCell ref="TSV6:TSV14"/>
    <mergeCell ref="TSW6:TSW14"/>
    <mergeCell ref="TSX6:TSX14"/>
    <mergeCell ref="TSY6:TSY14"/>
    <mergeCell ref="TSZ6:TSZ14"/>
    <mergeCell ref="TTA6:TTA14"/>
    <mergeCell ref="TTB6:TTB14"/>
    <mergeCell ref="TTC6:TTC14"/>
    <mergeCell ref="TTD6:TTD14"/>
    <mergeCell ref="TTE6:TTE14"/>
    <mergeCell ref="TTF6:TTF14"/>
    <mergeCell ref="TTG6:TTG14"/>
    <mergeCell ref="TTH6:TTH14"/>
    <mergeCell ref="TTI6:TTI14"/>
    <mergeCell ref="TTJ6:TTJ14"/>
    <mergeCell ref="TTK6:TTK14"/>
    <mergeCell ref="TTL6:TTL14"/>
    <mergeCell ref="TTM6:TTM14"/>
    <mergeCell ref="TTN6:TTN14"/>
    <mergeCell ref="TTO6:TTO14"/>
    <mergeCell ref="TTP6:TTP14"/>
    <mergeCell ref="TTQ6:TTQ14"/>
    <mergeCell ref="TTR6:TTR14"/>
    <mergeCell ref="TTS6:TTS14"/>
    <mergeCell ref="TTT6:TTT14"/>
    <mergeCell ref="TTU6:TTU14"/>
    <mergeCell ref="TTV6:TTV14"/>
    <mergeCell ref="TTW6:TTW14"/>
    <mergeCell ref="TTX6:TTX14"/>
    <mergeCell ref="TTY6:TTY14"/>
    <mergeCell ref="TTZ6:TTZ14"/>
    <mergeCell ref="TUA6:TUA14"/>
    <mergeCell ref="TUB6:TUB14"/>
    <mergeCell ref="TUC6:TUC14"/>
    <mergeCell ref="TUD6:TUD14"/>
    <mergeCell ref="TUE6:TUE14"/>
    <mergeCell ref="TUF6:TUF14"/>
    <mergeCell ref="TUG6:TUG14"/>
    <mergeCell ref="TUH6:TUH14"/>
    <mergeCell ref="TUI6:TUI14"/>
    <mergeCell ref="TUJ6:TUJ14"/>
    <mergeCell ref="TUK6:TUK14"/>
    <mergeCell ref="TUL6:TUL14"/>
    <mergeCell ref="TUM6:TUM14"/>
    <mergeCell ref="TUN6:TUN14"/>
    <mergeCell ref="TUO6:TUO14"/>
    <mergeCell ref="TUP6:TUP14"/>
    <mergeCell ref="TUQ6:TUQ14"/>
    <mergeCell ref="TUR6:TUR14"/>
    <mergeCell ref="TUS6:TUS14"/>
    <mergeCell ref="TUT6:TUT14"/>
    <mergeCell ref="TUU6:TUU14"/>
    <mergeCell ref="TUV6:TUV14"/>
    <mergeCell ref="TUW6:TUW14"/>
    <mergeCell ref="TUX6:TUX14"/>
    <mergeCell ref="TUY6:TUY14"/>
    <mergeCell ref="TUZ6:TUZ14"/>
    <mergeCell ref="TVA6:TVA14"/>
    <mergeCell ref="TVB6:TVB14"/>
    <mergeCell ref="TVC6:TVC14"/>
    <mergeCell ref="TVD6:TVD14"/>
    <mergeCell ref="TVE6:TVE14"/>
    <mergeCell ref="TVF6:TVF14"/>
    <mergeCell ref="TVG6:TVG14"/>
    <mergeCell ref="TVH6:TVH14"/>
    <mergeCell ref="TVI6:TVI14"/>
    <mergeCell ref="TVJ6:TVJ14"/>
    <mergeCell ref="TVK6:TVK14"/>
    <mergeCell ref="TVL6:TVL14"/>
    <mergeCell ref="TVM6:TVM14"/>
    <mergeCell ref="TVN6:TVN14"/>
    <mergeCell ref="TVO6:TVO14"/>
    <mergeCell ref="TVP6:TVP14"/>
    <mergeCell ref="TVQ6:TVQ14"/>
    <mergeCell ref="TVR6:TVR14"/>
    <mergeCell ref="TVS6:TVS14"/>
    <mergeCell ref="TVT6:TVT14"/>
    <mergeCell ref="TVU6:TVU14"/>
    <mergeCell ref="TVV6:TVV14"/>
    <mergeCell ref="TVW6:TVW14"/>
    <mergeCell ref="TVX6:TVX14"/>
    <mergeCell ref="TVY6:TVY14"/>
    <mergeCell ref="TVZ6:TVZ14"/>
    <mergeCell ref="TWA6:TWA14"/>
    <mergeCell ref="TWB6:TWB14"/>
    <mergeCell ref="TWC6:TWC14"/>
    <mergeCell ref="TWD6:TWD14"/>
    <mergeCell ref="TWE6:TWE14"/>
    <mergeCell ref="TWF6:TWF14"/>
    <mergeCell ref="TWG6:TWG14"/>
    <mergeCell ref="TWH6:TWH14"/>
    <mergeCell ref="TWI6:TWI14"/>
    <mergeCell ref="TWJ6:TWJ14"/>
    <mergeCell ref="TWK6:TWK14"/>
    <mergeCell ref="TWL6:TWL14"/>
    <mergeCell ref="TWM6:TWM14"/>
    <mergeCell ref="TWN6:TWN14"/>
    <mergeCell ref="TWO6:TWO14"/>
    <mergeCell ref="TWP6:TWP14"/>
    <mergeCell ref="TWQ6:TWQ14"/>
    <mergeCell ref="TWR6:TWR14"/>
    <mergeCell ref="TWS6:TWS14"/>
    <mergeCell ref="TWT6:TWT14"/>
    <mergeCell ref="TWU6:TWU14"/>
    <mergeCell ref="TWV6:TWV14"/>
    <mergeCell ref="TWW6:TWW14"/>
    <mergeCell ref="TWX6:TWX14"/>
    <mergeCell ref="TWY6:TWY14"/>
    <mergeCell ref="TWZ6:TWZ14"/>
    <mergeCell ref="TXA6:TXA14"/>
    <mergeCell ref="TXB6:TXB14"/>
    <mergeCell ref="TXC6:TXC14"/>
    <mergeCell ref="TXD6:TXD14"/>
    <mergeCell ref="TXE6:TXE14"/>
    <mergeCell ref="TXF6:TXF14"/>
    <mergeCell ref="TXG6:TXG14"/>
    <mergeCell ref="TXH6:TXH14"/>
    <mergeCell ref="TXI6:TXI14"/>
    <mergeCell ref="TXJ6:TXJ14"/>
    <mergeCell ref="TXK6:TXK14"/>
    <mergeCell ref="TXL6:TXL14"/>
    <mergeCell ref="TXM6:TXM14"/>
    <mergeCell ref="TXN6:TXN14"/>
    <mergeCell ref="TXO6:TXO14"/>
    <mergeCell ref="TXP6:TXP14"/>
    <mergeCell ref="TXQ6:TXQ14"/>
    <mergeCell ref="TXR6:TXR14"/>
    <mergeCell ref="TXS6:TXS14"/>
    <mergeCell ref="TXT6:TXT14"/>
    <mergeCell ref="TXU6:TXU14"/>
    <mergeCell ref="TXV6:TXV14"/>
    <mergeCell ref="TXW6:TXW14"/>
    <mergeCell ref="TXX6:TXX14"/>
    <mergeCell ref="TXY6:TXY14"/>
    <mergeCell ref="TXZ6:TXZ14"/>
    <mergeCell ref="TYA6:TYA14"/>
    <mergeCell ref="TYB6:TYB14"/>
    <mergeCell ref="TYC6:TYC14"/>
    <mergeCell ref="TYD6:TYD14"/>
    <mergeCell ref="TYE6:TYE14"/>
    <mergeCell ref="TYF6:TYF14"/>
    <mergeCell ref="TYG6:TYG14"/>
    <mergeCell ref="TYH6:TYH14"/>
    <mergeCell ref="TYI6:TYI14"/>
    <mergeCell ref="TYJ6:TYJ14"/>
    <mergeCell ref="TYK6:TYK14"/>
    <mergeCell ref="TYL6:TYL14"/>
    <mergeCell ref="TYM6:TYM14"/>
    <mergeCell ref="TYN6:TYN14"/>
    <mergeCell ref="TYO6:TYO14"/>
    <mergeCell ref="TYP6:TYP14"/>
    <mergeCell ref="TYQ6:TYQ14"/>
    <mergeCell ref="TYR6:TYR14"/>
    <mergeCell ref="TYS6:TYS14"/>
    <mergeCell ref="TYT6:TYT14"/>
    <mergeCell ref="TYU6:TYU14"/>
    <mergeCell ref="TYV6:TYV14"/>
    <mergeCell ref="TYW6:TYW14"/>
    <mergeCell ref="TYX6:TYX14"/>
    <mergeCell ref="TYY6:TYY14"/>
    <mergeCell ref="TYZ6:TYZ14"/>
    <mergeCell ref="TZA6:TZA14"/>
    <mergeCell ref="TZB6:TZB14"/>
    <mergeCell ref="TZC6:TZC14"/>
    <mergeCell ref="TZD6:TZD14"/>
    <mergeCell ref="TZE6:TZE14"/>
    <mergeCell ref="TZF6:TZF14"/>
    <mergeCell ref="TZG6:TZG14"/>
    <mergeCell ref="TZH6:TZH14"/>
    <mergeCell ref="TZI6:TZI14"/>
    <mergeCell ref="TZJ6:TZJ14"/>
    <mergeCell ref="TZK6:TZK14"/>
    <mergeCell ref="TZL6:TZL14"/>
    <mergeCell ref="TZM6:TZM14"/>
    <mergeCell ref="TZN6:TZN14"/>
    <mergeCell ref="TZO6:TZO14"/>
    <mergeCell ref="TZP6:TZP14"/>
    <mergeCell ref="TZQ6:TZQ14"/>
    <mergeCell ref="TZR6:TZR14"/>
    <mergeCell ref="TZS6:TZS14"/>
    <mergeCell ref="TZT6:TZT14"/>
    <mergeCell ref="TZU6:TZU14"/>
    <mergeCell ref="TZV6:TZV14"/>
    <mergeCell ref="TZW6:TZW14"/>
    <mergeCell ref="TZX6:TZX14"/>
    <mergeCell ref="TZY6:TZY14"/>
    <mergeCell ref="TZZ6:TZZ14"/>
    <mergeCell ref="UAA6:UAA14"/>
    <mergeCell ref="UAB6:UAB14"/>
    <mergeCell ref="UAC6:UAC14"/>
    <mergeCell ref="UAD6:UAD14"/>
    <mergeCell ref="UAE6:UAE14"/>
    <mergeCell ref="UAF6:UAF14"/>
    <mergeCell ref="UAG6:UAG14"/>
    <mergeCell ref="UAH6:UAH14"/>
    <mergeCell ref="UAI6:UAI14"/>
    <mergeCell ref="UAJ6:UAJ14"/>
    <mergeCell ref="UAK6:UAK14"/>
    <mergeCell ref="UAL6:UAL14"/>
    <mergeCell ref="UAM6:UAM14"/>
    <mergeCell ref="UAN6:UAN14"/>
    <mergeCell ref="UAO6:UAO14"/>
    <mergeCell ref="UAP6:UAP14"/>
    <mergeCell ref="UAQ6:UAQ14"/>
    <mergeCell ref="UAR6:UAR14"/>
    <mergeCell ref="UAS6:UAS14"/>
    <mergeCell ref="UAT6:UAT14"/>
    <mergeCell ref="UAU6:UAU14"/>
    <mergeCell ref="UAV6:UAV14"/>
    <mergeCell ref="UAW6:UAW14"/>
    <mergeCell ref="UAX6:UAX14"/>
    <mergeCell ref="UAY6:UAY14"/>
    <mergeCell ref="UAZ6:UAZ14"/>
    <mergeCell ref="UBA6:UBA14"/>
    <mergeCell ref="UBB6:UBB14"/>
    <mergeCell ref="UBC6:UBC14"/>
    <mergeCell ref="UBD6:UBD14"/>
    <mergeCell ref="UBE6:UBE14"/>
    <mergeCell ref="UBF6:UBF14"/>
    <mergeCell ref="UBG6:UBG14"/>
    <mergeCell ref="UBH6:UBH14"/>
    <mergeCell ref="UBI6:UBI14"/>
    <mergeCell ref="UBJ6:UBJ14"/>
    <mergeCell ref="UBK6:UBK14"/>
    <mergeCell ref="UBL6:UBL14"/>
    <mergeCell ref="UBM6:UBM14"/>
    <mergeCell ref="UBN6:UBN14"/>
    <mergeCell ref="UBO6:UBO14"/>
    <mergeCell ref="UBP6:UBP14"/>
    <mergeCell ref="UBQ6:UBQ14"/>
    <mergeCell ref="UBR6:UBR14"/>
    <mergeCell ref="UBS6:UBS14"/>
    <mergeCell ref="UBT6:UBT14"/>
    <mergeCell ref="UBU6:UBU14"/>
    <mergeCell ref="UBV6:UBV14"/>
    <mergeCell ref="UBW6:UBW14"/>
    <mergeCell ref="UBX6:UBX14"/>
    <mergeCell ref="UBY6:UBY14"/>
    <mergeCell ref="UBZ6:UBZ14"/>
    <mergeCell ref="UCA6:UCA14"/>
    <mergeCell ref="UCB6:UCB14"/>
    <mergeCell ref="UCC6:UCC14"/>
    <mergeCell ref="UCD6:UCD14"/>
    <mergeCell ref="UCE6:UCE14"/>
    <mergeCell ref="UCF6:UCF14"/>
    <mergeCell ref="UCG6:UCG14"/>
    <mergeCell ref="UCH6:UCH14"/>
    <mergeCell ref="UCI6:UCI14"/>
    <mergeCell ref="UCJ6:UCJ14"/>
    <mergeCell ref="UCK6:UCK14"/>
    <mergeCell ref="UCL6:UCL14"/>
    <mergeCell ref="UCM6:UCM14"/>
    <mergeCell ref="UCN6:UCN14"/>
    <mergeCell ref="UCO6:UCO14"/>
    <mergeCell ref="UCP6:UCP14"/>
    <mergeCell ref="UCQ6:UCQ14"/>
    <mergeCell ref="UCR6:UCR14"/>
    <mergeCell ref="UCS6:UCS14"/>
    <mergeCell ref="UCT6:UCT14"/>
    <mergeCell ref="UCU6:UCU14"/>
    <mergeCell ref="UCV6:UCV14"/>
    <mergeCell ref="UCW6:UCW14"/>
    <mergeCell ref="UCX6:UCX14"/>
    <mergeCell ref="UCY6:UCY14"/>
    <mergeCell ref="UCZ6:UCZ14"/>
    <mergeCell ref="UDA6:UDA14"/>
    <mergeCell ref="UDB6:UDB14"/>
    <mergeCell ref="UDC6:UDC14"/>
    <mergeCell ref="UDD6:UDD14"/>
    <mergeCell ref="UDE6:UDE14"/>
    <mergeCell ref="UDF6:UDF14"/>
    <mergeCell ref="UDG6:UDG14"/>
    <mergeCell ref="UDH6:UDH14"/>
    <mergeCell ref="UDI6:UDI14"/>
    <mergeCell ref="UDJ6:UDJ14"/>
    <mergeCell ref="UDK6:UDK14"/>
    <mergeCell ref="UDL6:UDL14"/>
    <mergeCell ref="UDM6:UDM14"/>
    <mergeCell ref="UDN6:UDN14"/>
    <mergeCell ref="UDO6:UDO14"/>
    <mergeCell ref="UDP6:UDP14"/>
    <mergeCell ref="UDQ6:UDQ14"/>
    <mergeCell ref="UDR6:UDR14"/>
    <mergeCell ref="UDS6:UDS14"/>
    <mergeCell ref="UDT6:UDT14"/>
    <mergeCell ref="UDU6:UDU14"/>
    <mergeCell ref="UDV6:UDV14"/>
    <mergeCell ref="UDW6:UDW14"/>
    <mergeCell ref="UDX6:UDX14"/>
    <mergeCell ref="UDY6:UDY14"/>
    <mergeCell ref="UDZ6:UDZ14"/>
    <mergeCell ref="UEA6:UEA14"/>
    <mergeCell ref="UEB6:UEB14"/>
    <mergeCell ref="UEC6:UEC14"/>
    <mergeCell ref="UED6:UED14"/>
    <mergeCell ref="UEE6:UEE14"/>
    <mergeCell ref="UEF6:UEF14"/>
    <mergeCell ref="UEG6:UEG14"/>
    <mergeCell ref="UEH6:UEH14"/>
    <mergeCell ref="UEI6:UEI14"/>
    <mergeCell ref="UEJ6:UEJ14"/>
    <mergeCell ref="UEK6:UEK14"/>
    <mergeCell ref="UEL6:UEL14"/>
    <mergeCell ref="UEM6:UEM14"/>
    <mergeCell ref="UEN6:UEN14"/>
    <mergeCell ref="UEO6:UEO14"/>
    <mergeCell ref="UEP6:UEP14"/>
    <mergeCell ref="UEQ6:UEQ14"/>
    <mergeCell ref="UER6:UER14"/>
    <mergeCell ref="UES6:UES14"/>
    <mergeCell ref="UET6:UET14"/>
    <mergeCell ref="UEU6:UEU14"/>
    <mergeCell ref="UEV6:UEV14"/>
    <mergeCell ref="UEW6:UEW14"/>
    <mergeCell ref="UEX6:UEX14"/>
    <mergeCell ref="UEY6:UEY14"/>
    <mergeCell ref="UEZ6:UEZ14"/>
    <mergeCell ref="UFA6:UFA14"/>
    <mergeCell ref="UFB6:UFB14"/>
    <mergeCell ref="UFC6:UFC14"/>
    <mergeCell ref="UFD6:UFD14"/>
    <mergeCell ref="UFE6:UFE14"/>
    <mergeCell ref="UFF6:UFF14"/>
    <mergeCell ref="UFG6:UFG14"/>
    <mergeCell ref="UFH6:UFH14"/>
    <mergeCell ref="UFI6:UFI14"/>
    <mergeCell ref="UFJ6:UFJ14"/>
    <mergeCell ref="UFK6:UFK14"/>
    <mergeCell ref="UFL6:UFL14"/>
    <mergeCell ref="UFM6:UFM14"/>
    <mergeCell ref="UFN6:UFN14"/>
    <mergeCell ref="UFO6:UFO14"/>
    <mergeCell ref="UFP6:UFP14"/>
    <mergeCell ref="UFQ6:UFQ14"/>
    <mergeCell ref="UFR6:UFR14"/>
    <mergeCell ref="UFS6:UFS14"/>
    <mergeCell ref="UFT6:UFT14"/>
    <mergeCell ref="UFU6:UFU14"/>
    <mergeCell ref="UFV6:UFV14"/>
    <mergeCell ref="UFW6:UFW14"/>
    <mergeCell ref="UFX6:UFX14"/>
    <mergeCell ref="UFY6:UFY14"/>
    <mergeCell ref="UFZ6:UFZ14"/>
    <mergeCell ref="UGA6:UGA14"/>
    <mergeCell ref="UGB6:UGB14"/>
    <mergeCell ref="UGC6:UGC14"/>
    <mergeCell ref="UGD6:UGD14"/>
    <mergeCell ref="UGE6:UGE14"/>
    <mergeCell ref="UGF6:UGF14"/>
    <mergeCell ref="UGG6:UGG14"/>
    <mergeCell ref="UGH6:UGH14"/>
    <mergeCell ref="UGI6:UGI14"/>
    <mergeCell ref="UGJ6:UGJ14"/>
    <mergeCell ref="UGK6:UGK14"/>
    <mergeCell ref="UGL6:UGL14"/>
    <mergeCell ref="UGM6:UGM14"/>
    <mergeCell ref="UGN6:UGN14"/>
    <mergeCell ref="UGO6:UGO14"/>
    <mergeCell ref="UGP6:UGP14"/>
    <mergeCell ref="UGQ6:UGQ14"/>
    <mergeCell ref="UGR6:UGR14"/>
    <mergeCell ref="UGS6:UGS14"/>
    <mergeCell ref="UGT6:UGT14"/>
    <mergeCell ref="UGU6:UGU14"/>
    <mergeCell ref="UGV6:UGV14"/>
    <mergeCell ref="UGW6:UGW14"/>
    <mergeCell ref="UGX6:UGX14"/>
    <mergeCell ref="UGY6:UGY14"/>
    <mergeCell ref="UGZ6:UGZ14"/>
    <mergeCell ref="UHA6:UHA14"/>
    <mergeCell ref="UHB6:UHB14"/>
    <mergeCell ref="UHC6:UHC14"/>
    <mergeCell ref="UHD6:UHD14"/>
    <mergeCell ref="UHE6:UHE14"/>
    <mergeCell ref="UHF6:UHF14"/>
    <mergeCell ref="UHG6:UHG14"/>
    <mergeCell ref="UHH6:UHH14"/>
    <mergeCell ref="UHI6:UHI14"/>
    <mergeCell ref="UHJ6:UHJ14"/>
    <mergeCell ref="UHK6:UHK14"/>
    <mergeCell ref="UHL6:UHL14"/>
    <mergeCell ref="UHM6:UHM14"/>
    <mergeCell ref="UHN6:UHN14"/>
    <mergeCell ref="UHO6:UHO14"/>
    <mergeCell ref="UHP6:UHP14"/>
    <mergeCell ref="UHQ6:UHQ14"/>
    <mergeCell ref="UHR6:UHR14"/>
    <mergeCell ref="UHS6:UHS14"/>
    <mergeCell ref="UHT6:UHT14"/>
    <mergeCell ref="UHU6:UHU14"/>
    <mergeCell ref="UHV6:UHV14"/>
    <mergeCell ref="UHW6:UHW14"/>
    <mergeCell ref="UHX6:UHX14"/>
    <mergeCell ref="UHY6:UHY14"/>
    <mergeCell ref="UHZ6:UHZ14"/>
    <mergeCell ref="UIA6:UIA14"/>
    <mergeCell ref="UIB6:UIB14"/>
    <mergeCell ref="UIC6:UIC14"/>
    <mergeCell ref="UID6:UID14"/>
    <mergeCell ref="UIE6:UIE14"/>
    <mergeCell ref="UIF6:UIF14"/>
    <mergeCell ref="UIG6:UIG14"/>
    <mergeCell ref="UIH6:UIH14"/>
    <mergeCell ref="UII6:UII14"/>
    <mergeCell ref="UIJ6:UIJ14"/>
    <mergeCell ref="UIK6:UIK14"/>
    <mergeCell ref="UIL6:UIL14"/>
    <mergeCell ref="UIM6:UIM14"/>
    <mergeCell ref="UIN6:UIN14"/>
    <mergeCell ref="UIO6:UIO14"/>
    <mergeCell ref="UIP6:UIP14"/>
    <mergeCell ref="UIQ6:UIQ14"/>
    <mergeCell ref="UIR6:UIR14"/>
    <mergeCell ref="UIS6:UIS14"/>
    <mergeCell ref="UIT6:UIT14"/>
    <mergeCell ref="UIU6:UIU14"/>
    <mergeCell ref="UIV6:UIV14"/>
    <mergeCell ref="UIW6:UIW14"/>
    <mergeCell ref="UIX6:UIX14"/>
    <mergeCell ref="UIY6:UIY14"/>
    <mergeCell ref="UIZ6:UIZ14"/>
    <mergeCell ref="UJA6:UJA14"/>
    <mergeCell ref="UJB6:UJB14"/>
    <mergeCell ref="UJC6:UJC14"/>
    <mergeCell ref="UJD6:UJD14"/>
    <mergeCell ref="UJE6:UJE14"/>
    <mergeCell ref="UJF6:UJF14"/>
    <mergeCell ref="UJG6:UJG14"/>
    <mergeCell ref="UJH6:UJH14"/>
    <mergeCell ref="UJI6:UJI14"/>
    <mergeCell ref="UJJ6:UJJ14"/>
    <mergeCell ref="UJK6:UJK14"/>
    <mergeCell ref="UJL6:UJL14"/>
    <mergeCell ref="UJM6:UJM14"/>
    <mergeCell ref="UJN6:UJN14"/>
    <mergeCell ref="UJO6:UJO14"/>
    <mergeCell ref="UJP6:UJP14"/>
    <mergeCell ref="UJQ6:UJQ14"/>
    <mergeCell ref="UJR6:UJR14"/>
    <mergeCell ref="UJS6:UJS14"/>
    <mergeCell ref="UJT6:UJT14"/>
    <mergeCell ref="UJU6:UJU14"/>
    <mergeCell ref="UJV6:UJV14"/>
    <mergeCell ref="UJW6:UJW14"/>
    <mergeCell ref="UJX6:UJX14"/>
    <mergeCell ref="UJY6:UJY14"/>
    <mergeCell ref="UJZ6:UJZ14"/>
    <mergeCell ref="UKA6:UKA14"/>
    <mergeCell ref="UKB6:UKB14"/>
    <mergeCell ref="UKC6:UKC14"/>
    <mergeCell ref="UKD6:UKD14"/>
    <mergeCell ref="UKE6:UKE14"/>
    <mergeCell ref="UKF6:UKF14"/>
    <mergeCell ref="UKG6:UKG14"/>
    <mergeCell ref="UKH6:UKH14"/>
    <mergeCell ref="UKI6:UKI14"/>
    <mergeCell ref="UKJ6:UKJ14"/>
    <mergeCell ref="UKK6:UKK14"/>
    <mergeCell ref="UKL6:UKL14"/>
    <mergeCell ref="UKM6:UKM14"/>
    <mergeCell ref="UKN6:UKN14"/>
    <mergeCell ref="UKO6:UKO14"/>
    <mergeCell ref="UKP6:UKP14"/>
    <mergeCell ref="UKQ6:UKQ14"/>
    <mergeCell ref="UKR6:UKR14"/>
    <mergeCell ref="UKS6:UKS14"/>
    <mergeCell ref="UKT6:UKT14"/>
    <mergeCell ref="UKU6:UKU14"/>
    <mergeCell ref="UKV6:UKV14"/>
    <mergeCell ref="UKW6:UKW14"/>
    <mergeCell ref="UKX6:UKX14"/>
    <mergeCell ref="UKY6:UKY14"/>
    <mergeCell ref="UKZ6:UKZ14"/>
    <mergeCell ref="ULA6:ULA14"/>
    <mergeCell ref="ULB6:ULB14"/>
    <mergeCell ref="ULC6:ULC14"/>
    <mergeCell ref="ULD6:ULD14"/>
    <mergeCell ref="ULE6:ULE14"/>
    <mergeCell ref="ULF6:ULF14"/>
    <mergeCell ref="ULG6:ULG14"/>
    <mergeCell ref="ULH6:ULH14"/>
    <mergeCell ref="ULI6:ULI14"/>
    <mergeCell ref="ULJ6:ULJ14"/>
    <mergeCell ref="ULK6:ULK14"/>
    <mergeCell ref="ULL6:ULL14"/>
    <mergeCell ref="ULM6:ULM14"/>
    <mergeCell ref="ULN6:ULN14"/>
    <mergeCell ref="ULO6:ULO14"/>
    <mergeCell ref="ULP6:ULP14"/>
    <mergeCell ref="ULQ6:ULQ14"/>
    <mergeCell ref="ULR6:ULR14"/>
    <mergeCell ref="ULS6:ULS14"/>
    <mergeCell ref="ULT6:ULT14"/>
    <mergeCell ref="ULU6:ULU14"/>
    <mergeCell ref="ULV6:ULV14"/>
    <mergeCell ref="ULW6:ULW14"/>
    <mergeCell ref="ULX6:ULX14"/>
    <mergeCell ref="ULY6:ULY14"/>
    <mergeCell ref="ULZ6:ULZ14"/>
    <mergeCell ref="UMA6:UMA14"/>
    <mergeCell ref="UMB6:UMB14"/>
    <mergeCell ref="UMC6:UMC14"/>
    <mergeCell ref="UMD6:UMD14"/>
    <mergeCell ref="UME6:UME14"/>
    <mergeCell ref="UMF6:UMF14"/>
    <mergeCell ref="UMG6:UMG14"/>
    <mergeCell ref="UMH6:UMH14"/>
    <mergeCell ref="UMI6:UMI14"/>
    <mergeCell ref="UMJ6:UMJ14"/>
    <mergeCell ref="UMK6:UMK14"/>
    <mergeCell ref="UML6:UML14"/>
    <mergeCell ref="UMM6:UMM14"/>
    <mergeCell ref="UMN6:UMN14"/>
    <mergeCell ref="UMO6:UMO14"/>
    <mergeCell ref="UMP6:UMP14"/>
    <mergeCell ref="UMQ6:UMQ14"/>
    <mergeCell ref="UMR6:UMR14"/>
    <mergeCell ref="UMS6:UMS14"/>
    <mergeCell ref="UMT6:UMT14"/>
    <mergeCell ref="UMU6:UMU14"/>
    <mergeCell ref="UMV6:UMV14"/>
    <mergeCell ref="UMW6:UMW14"/>
    <mergeCell ref="UMX6:UMX14"/>
    <mergeCell ref="UMY6:UMY14"/>
    <mergeCell ref="UMZ6:UMZ14"/>
    <mergeCell ref="UNA6:UNA14"/>
    <mergeCell ref="UNB6:UNB14"/>
    <mergeCell ref="UNC6:UNC14"/>
    <mergeCell ref="UND6:UND14"/>
    <mergeCell ref="UNE6:UNE14"/>
    <mergeCell ref="UNF6:UNF14"/>
    <mergeCell ref="UNG6:UNG14"/>
    <mergeCell ref="UNH6:UNH14"/>
    <mergeCell ref="UNI6:UNI14"/>
    <mergeCell ref="UNJ6:UNJ14"/>
    <mergeCell ref="UNK6:UNK14"/>
    <mergeCell ref="UNL6:UNL14"/>
    <mergeCell ref="UNM6:UNM14"/>
    <mergeCell ref="UNN6:UNN14"/>
    <mergeCell ref="UNO6:UNO14"/>
    <mergeCell ref="UNP6:UNP14"/>
    <mergeCell ref="UNQ6:UNQ14"/>
    <mergeCell ref="UNR6:UNR14"/>
    <mergeCell ref="UNS6:UNS14"/>
    <mergeCell ref="UNT6:UNT14"/>
    <mergeCell ref="UNU6:UNU14"/>
    <mergeCell ref="UNV6:UNV14"/>
    <mergeCell ref="UNW6:UNW14"/>
    <mergeCell ref="UNX6:UNX14"/>
    <mergeCell ref="UNY6:UNY14"/>
    <mergeCell ref="UNZ6:UNZ14"/>
    <mergeCell ref="UOA6:UOA14"/>
    <mergeCell ref="UOB6:UOB14"/>
    <mergeCell ref="UOC6:UOC14"/>
    <mergeCell ref="UOD6:UOD14"/>
    <mergeCell ref="UOE6:UOE14"/>
    <mergeCell ref="UOF6:UOF14"/>
    <mergeCell ref="UOG6:UOG14"/>
    <mergeCell ref="UOH6:UOH14"/>
    <mergeCell ref="UOI6:UOI14"/>
    <mergeCell ref="UOJ6:UOJ14"/>
    <mergeCell ref="UOK6:UOK14"/>
    <mergeCell ref="UOL6:UOL14"/>
    <mergeCell ref="UOM6:UOM14"/>
    <mergeCell ref="UON6:UON14"/>
    <mergeCell ref="UOO6:UOO14"/>
    <mergeCell ref="UOP6:UOP14"/>
    <mergeCell ref="UOQ6:UOQ14"/>
    <mergeCell ref="UOR6:UOR14"/>
    <mergeCell ref="UOS6:UOS14"/>
    <mergeCell ref="UOT6:UOT14"/>
    <mergeCell ref="UOU6:UOU14"/>
    <mergeCell ref="UOV6:UOV14"/>
    <mergeCell ref="UOW6:UOW14"/>
    <mergeCell ref="UOX6:UOX14"/>
    <mergeCell ref="UOY6:UOY14"/>
    <mergeCell ref="UOZ6:UOZ14"/>
    <mergeCell ref="UPA6:UPA14"/>
    <mergeCell ref="UPB6:UPB14"/>
    <mergeCell ref="UPC6:UPC14"/>
    <mergeCell ref="UPD6:UPD14"/>
    <mergeCell ref="UPE6:UPE14"/>
    <mergeCell ref="UPF6:UPF14"/>
    <mergeCell ref="UPG6:UPG14"/>
    <mergeCell ref="UPH6:UPH14"/>
    <mergeCell ref="UPI6:UPI14"/>
    <mergeCell ref="UPJ6:UPJ14"/>
    <mergeCell ref="UPK6:UPK14"/>
    <mergeCell ref="UPL6:UPL14"/>
    <mergeCell ref="UPM6:UPM14"/>
    <mergeCell ref="UPN6:UPN14"/>
    <mergeCell ref="UPO6:UPO14"/>
    <mergeCell ref="UPP6:UPP14"/>
    <mergeCell ref="UPQ6:UPQ14"/>
    <mergeCell ref="UPR6:UPR14"/>
    <mergeCell ref="UPS6:UPS14"/>
    <mergeCell ref="UPT6:UPT14"/>
    <mergeCell ref="UPU6:UPU14"/>
    <mergeCell ref="UPV6:UPV14"/>
    <mergeCell ref="UPW6:UPW14"/>
    <mergeCell ref="UPX6:UPX14"/>
    <mergeCell ref="UPY6:UPY14"/>
    <mergeCell ref="UPZ6:UPZ14"/>
    <mergeCell ref="UQA6:UQA14"/>
    <mergeCell ref="UQB6:UQB14"/>
    <mergeCell ref="UQC6:UQC14"/>
    <mergeCell ref="UQD6:UQD14"/>
    <mergeCell ref="UQE6:UQE14"/>
    <mergeCell ref="UQF6:UQF14"/>
    <mergeCell ref="UQG6:UQG14"/>
    <mergeCell ref="UQH6:UQH14"/>
    <mergeCell ref="UQI6:UQI14"/>
    <mergeCell ref="UQJ6:UQJ14"/>
    <mergeCell ref="UQK6:UQK14"/>
    <mergeCell ref="UQL6:UQL14"/>
    <mergeCell ref="UQM6:UQM14"/>
    <mergeCell ref="UQN6:UQN14"/>
    <mergeCell ref="UQO6:UQO14"/>
    <mergeCell ref="UQP6:UQP14"/>
    <mergeCell ref="UQQ6:UQQ14"/>
    <mergeCell ref="UQR6:UQR14"/>
    <mergeCell ref="UQS6:UQS14"/>
    <mergeCell ref="UQT6:UQT14"/>
    <mergeCell ref="UQU6:UQU14"/>
    <mergeCell ref="UQV6:UQV14"/>
    <mergeCell ref="UQW6:UQW14"/>
    <mergeCell ref="UQX6:UQX14"/>
    <mergeCell ref="UQY6:UQY14"/>
    <mergeCell ref="UQZ6:UQZ14"/>
    <mergeCell ref="URA6:URA14"/>
    <mergeCell ref="URB6:URB14"/>
    <mergeCell ref="URC6:URC14"/>
    <mergeCell ref="URD6:URD14"/>
    <mergeCell ref="URE6:URE14"/>
    <mergeCell ref="URF6:URF14"/>
    <mergeCell ref="URG6:URG14"/>
    <mergeCell ref="URH6:URH14"/>
    <mergeCell ref="URI6:URI14"/>
    <mergeCell ref="URJ6:URJ14"/>
    <mergeCell ref="URK6:URK14"/>
    <mergeCell ref="URL6:URL14"/>
    <mergeCell ref="URM6:URM14"/>
    <mergeCell ref="URN6:URN14"/>
    <mergeCell ref="URO6:URO14"/>
    <mergeCell ref="URP6:URP14"/>
    <mergeCell ref="URQ6:URQ14"/>
    <mergeCell ref="URR6:URR14"/>
    <mergeCell ref="URS6:URS14"/>
    <mergeCell ref="URT6:URT14"/>
    <mergeCell ref="URU6:URU14"/>
    <mergeCell ref="URV6:URV14"/>
    <mergeCell ref="URW6:URW14"/>
    <mergeCell ref="URX6:URX14"/>
    <mergeCell ref="URY6:URY14"/>
    <mergeCell ref="URZ6:URZ14"/>
    <mergeCell ref="USA6:USA14"/>
    <mergeCell ref="USB6:USB14"/>
    <mergeCell ref="USC6:USC14"/>
    <mergeCell ref="USD6:USD14"/>
    <mergeCell ref="USE6:USE14"/>
    <mergeCell ref="USF6:USF14"/>
    <mergeCell ref="USG6:USG14"/>
    <mergeCell ref="USH6:USH14"/>
    <mergeCell ref="USI6:USI14"/>
    <mergeCell ref="USJ6:USJ14"/>
    <mergeCell ref="USK6:USK14"/>
    <mergeCell ref="USL6:USL14"/>
    <mergeCell ref="USM6:USM14"/>
    <mergeCell ref="USN6:USN14"/>
    <mergeCell ref="USO6:USO14"/>
    <mergeCell ref="USP6:USP14"/>
    <mergeCell ref="USQ6:USQ14"/>
    <mergeCell ref="USR6:USR14"/>
    <mergeCell ref="USS6:USS14"/>
    <mergeCell ref="UST6:UST14"/>
    <mergeCell ref="USU6:USU14"/>
    <mergeCell ref="USV6:USV14"/>
    <mergeCell ref="USW6:USW14"/>
    <mergeCell ref="USX6:USX14"/>
    <mergeCell ref="USY6:USY14"/>
    <mergeCell ref="USZ6:USZ14"/>
    <mergeCell ref="UTA6:UTA14"/>
    <mergeCell ref="UTB6:UTB14"/>
    <mergeCell ref="UTC6:UTC14"/>
    <mergeCell ref="UTD6:UTD14"/>
    <mergeCell ref="UTE6:UTE14"/>
    <mergeCell ref="UTF6:UTF14"/>
    <mergeCell ref="UTG6:UTG14"/>
    <mergeCell ref="UTH6:UTH14"/>
    <mergeCell ref="UTI6:UTI14"/>
    <mergeCell ref="UTJ6:UTJ14"/>
    <mergeCell ref="UTK6:UTK14"/>
    <mergeCell ref="UTL6:UTL14"/>
    <mergeCell ref="UTM6:UTM14"/>
    <mergeCell ref="UTN6:UTN14"/>
    <mergeCell ref="UTO6:UTO14"/>
    <mergeCell ref="UTP6:UTP14"/>
    <mergeCell ref="UTQ6:UTQ14"/>
    <mergeCell ref="UTR6:UTR14"/>
    <mergeCell ref="UTS6:UTS14"/>
    <mergeCell ref="UTT6:UTT14"/>
    <mergeCell ref="UTU6:UTU14"/>
    <mergeCell ref="UTV6:UTV14"/>
    <mergeCell ref="UTW6:UTW14"/>
    <mergeCell ref="UTX6:UTX14"/>
    <mergeCell ref="UTY6:UTY14"/>
    <mergeCell ref="UTZ6:UTZ14"/>
    <mergeCell ref="UUA6:UUA14"/>
    <mergeCell ref="UUB6:UUB14"/>
    <mergeCell ref="UUC6:UUC14"/>
    <mergeCell ref="UUD6:UUD14"/>
    <mergeCell ref="UUE6:UUE14"/>
    <mergeCell ref="UUF6:UUF14"/>
    <mergeCell ref="UUG6:UUG14"/>
    <mergeCell ref="UUH6:UUH14"/>
    <mergeCell ref="UUI6:UUI14"/>
    <mergeCell ref="UUJ6:UUJ14"/>
    <mergeCell ref="UUK6:UUK14"/>
    <mergeCell ref="UUL6:UUL14"/>
    <mergeCell ref="UUM6:UUM14"/>
    <mergeCell ref="UUN6:UUN14"/>
    <mergeCell ref="UUO6:UUO14"/>
    <mergeCell ref="UUP6:UUP14"/>
    <mergeCell ref="UUQ6:UUQ14"/>
    <mergeCell ref="UUR6:UUR14"/>
    <mergeCell ref="UUS6:UUS14"/>
    <mergeCell ref="UUT6:UUT14"/>
    <mergeCell ref="UUU6:UUU14"/>
    <mergeCell ref="UUV6:UUV14"/>
    <mergeCell ref="UUW6:UUW14"/>
    <mergeCell ref="UUX6:UUX14"/>
    <mergeCell ref="UUY6:UUY14"/>
    <mergeCell ref="UUZ6:UUZ14"/>
    <mergeCell ref="UVA6:UVA14"/>
    <mergeCell ref="UVB6:UVB14"/>
    <mergeCell ref="UVC6:UVC14"/>
    <mergeCell ref="UVD6:UVD14"/>
    <mergeCell ref="UVE6:UVE14"/>
    <mergeCell ref="UVF6:UVF14"/>
    <mergeCell ref="UVG6:UVG14"/>
    <mergeCell ref="UVH6:UVH14"/>
    <mergeCell ref="UVI6:UVI14"/>
    <mergeCell ref="UVJ6:UVJ14"/>
    <mergeCell ref="UVK6:UVK14"/>
    <mergeCell ref="UVL6:UVL14"/>
    <mergeCell ref="UVM6:UVM14"/>
    <mergeCell ref="UVN6:UVN14"/>
    <mergeCell ref="UVO6:UVO14"/>
    <mergeCell ref="UVP6:UVP14"/>
    <mergeCell ref="UVQ6:UVQ14"/>
    <mergeCell ref="UVR6:UVR14"/>
    <mergeCell ref="UVS6:UVS14"/>
    <mergeCell ref="UVT6:UVT14"/>
    <mergeCell ref="UVU6:UVU14"/>
    <mergeCell ref="UVV6:UVV14"/>
    <mergeCell ref="UVW6:UVW14"/>
    <mergeCell ref="UVX6:UVX14"/>
    <mergeCell ref="UVY6:UVY14"/>
    <mergeCell ref="UVZ6:UVZ14"/>
    <mergeCell ref="UWA6:UWA14"/>
    <mergeCell ref="UWB6:UWB14"/>
    <mergeCell ref="UWC6:UWC14"/>
    <mergeCell ref="UWD6:UWD14"/>
    <mergeCell ref="UWE6:UWE14"/>
    <mergeCell ref="UWF6:UWF14"/>
    <mergeCell ref="UWG6:UWG14"/>
    <mergeCell ref="UWH6:UWH14"/>
    <mergeCell ref="UWI6:UWI14"/>
    <mergeCell ref="UWJ6:UWJ14"/>
    <mergeCell ref="UWK6:UWK14"/>
    <mergeCell ref="UWL6:UWL14"/>
    <mergeCell ref="UWM6:UWM14"/>
    <mergeCell ref="UWN6:UWN14"/>
    <mergeCell ref="UWO6:UWO14"/>
    <mergeCell ref="UWP6:UWP14"/>
    <mergeCell ref="UWQ6:UWQ14"/>
    <mergeCell ref="UWR6:UWR14"/>
    <mergeCell ref="UWS6:UWS14"/>
    <mergeCell ref="UWT6:UWT14"/>
    <mergeCell ref="UWU6:UWU14"/>
    <mergeCell ref="UWV6:UWV14"/>
    <mergeCell ref="UWW6:UWW14"/>
    <mergeCell ref="UWX6:UWX14"/>
    <mergeCell ref="UWY6:UWY14"/>
    <mergeCell ref="UWZ6:UWZ14"/>
    <mergeCell ref="UXA6:UXA14"/>
    <mergeCell ref="UXB6:UXB14"/>
    <mergeCell ref="UXC6:UXC14"/>
    <mergeCell ref="UXD6:UXD14"/>
    <mergeCell ref="UXE6:UXE14"/>
    <mergeCell ref="UXF6:UXF14"/>
    <mergeCell ref="UXG6:UXG14"/>
    <mergeCell ref="UXH6:UXH14"/>
    <mergeCell ref="UXI6:UXI14"/>
    <mergeCell ref="UXJ6:UXJ14"/>
    <mergeCell ref="UXK6:UXK14"/>
    <mergeCell ref="UXL6:UXL14"/>
    <mergeCell ref="UXM6:UXM14"/>
    <mergeCell ref="UXN6:UXN14"/>
    <mergeCell ref="UXO6:UXO14"/>
    <mergeCell ref="UXP6:UXP14"/>
    <mergeCell ref="UXQ6:UXQ14"/>
    <mergeCell ref="UXR6:UXR14"/>
    <mergeCell ref="UXS6:UXS14"/>
    <mergeCell ref="UXT6:UXT14"/>
    <mergeCell ref="UXU6:UXU14"/>
    <mergeCell ref="UXV6:UXV14"/>
    <mergeCell ref="UXW6:UXW14"/>
    <mergeCell ref="UXX6:UXX14"/>
    <mergeCell ref="UXY6:UXY14"/>
    <mergeCell ref="UXZ6:UXZ14"/>
    <mergeCell ref="UYA6:UYA14"/>
    <mergeCell ref="UYB6:UYB14"/>
    <mergeCell ref="UYC6:UYC14"/>
    <mergeCell ref="UYD6:UYD14"/>
    <mergeCell ref="UYE6:UYE14"/>
    <mergeCell ref="UYF6:UYF14"/>
    <mergeCell ref="UYG6:UYG14"/>
    <mergeCell ref="UYH6:UYH14"/>
    <mergeCell ref="UYI6:UYI14"/>
    <mergeCell ref="UYJ6:UYJ14"/>
    <mergeCell ref="UYK6:UYK14"/>
    <mergeCell ref="UYL6:UYL14"/>
    <mergeCell ref="UYM6:UYM14"/>
    <mergeCell ref="UYN6:UYN14"/>
    <mergeCell ref="UYO6:UYO14"/>
    <mergeCell ref="UYP6:UYP14"/>
    <mergeCell ref="UYQ6:UYQ14"/>
    <mergeCell ref="UYR6:UYR14"/>
    <mergeCell ref="UYS6:UYS14"/>
    <mergeCell ref="UYT6:UYT14"/>
    <mergeCell ref="UYU6:UYU14"/>
    <mergeCell ref="UYV6:UYV14"/>
    <mergeCell ref="UYW6:UYW14"/>
    <mergeCell ref="UYX6:UYX14"/>
    <mergeCell ref="UYY6:UYY14"/>
    <mergeCell ref="UYZ6:UYZ14"/>
    <mergeCell ref="UZA6:UZA14"/>
    <mergeCell ref="UZB6:UZB14"/>
    <mergeCell ref="UZC6:UZC14"/>
    <mergeCell ref="UZD6:UZD14"/>
    <mergeCell ref="UZE6:UZE14"/>
    <mergeCell ref="UZF6:UZF14"/>
    <mergeCell ref="UZG6:UZG14"/>
    <mergeCell ref="UZH6:UZH14"/>
    <mergeCell ref="UZI6:UZI14"/>
    <mergeCell ref="UZJ6:UZJ14"/>
    <mergeCell ref="UZK6:UZK14"/>
    <mergeCell ref="UZL6:UZL14"/>
    <mergeCell ref="UZM6:UZM14"/>
    <mergeCell ref="UZN6:UZN14"/>
    <mergeCell ref="UZO6:UZO14"/>
    <mergeCell ref="UZP6:UZP14"/>
    <mergeCell ref="UZQ6:UZQ14"/>
    <mergeCell ref="UZR6:UZR14"/>
    <mergeCell ref="UZS6:UZS14"/>
    <mergeCell ref="UZT6:UZT14"/>
    <mergeCell ref="UZU6:UZU14"/>
    <mergeCell ref="UZV6:UZV14"/>
    <mergeCell ref="UZW6:UZW14"/>
    <mergeCell ref="UZX6:UZX14"/>
    <mergeCell ref="UZY6:UZY14"/>
    <mergeCell ref="UZZ6:UZZ14"/>
    <mergeCell ref="VAA6:VAA14"/>
    <mergeCell ref="VAB6:VAB14"/>
    <mergeCell ref="VAC6:VAC14"/>
    <mergeCell ref="VAD6:VAD14"/>
    <mergeCell ref="VAE6:VAE14"/>
    <mergeCell ref="VAF6:VAF14"/>
    <mergeCell ref="VAG6:VAG14"/>
    <mergeCell ref="VAH6:VAH14"/>
    <mergeCell ref="VAI6:VAI14"/>
    <mergeCell ref="VAJ6:VAJ14"/>
    <mergeCell ref="VAK6:VAK14"/>
    <mergeCell ref="VAL6:VAL14"/>
    <mergeCell ref="VAM6:VAM14"/>
    <mergeCell ref="VAN6:VAN14"/>
    <mergeCell ref="VAO6:VAO14"/>
    <mergeCell ref="VAP6:VAP14"/>
    <mergeCell ref="VAQ6:VAQ14"/>
    <mergeCell ref="VAR6:VAR14"/>
    <mergeCell ref="VAS6:VAS14"/>
    <mergeCell ref="VAT6:VAT14"/>
    <mergeCell ref="VAU6:VAU14"/>
    <mergeCell ref="VAV6:VAV14"/>
    <mergeCell ref="VAW6:VAW14"/>
    <mergeCell ref="VAX6:VAX14"/>
    <mergeCell ref="VAY6:VAY14"/>
    <mergeCell ref="VAZ6:VAZ14"/>
    <mergeCell ref="VBA6:VBA14"/>
    <mergeCell ref="VBB6:VBB14"/>
    <mergeCell ref="VBC6:VBC14"/>
    <mergeCell ref="VBD6:VBD14"/>
    <mergeCell ref="VBE6:VBE14"/>
    <mergeCell ref="VBF6:VBF14"/>
    <mergeCell ref="VBG6:VBG14"/>
    <mergeCell ref="VBH6:VBH14"/>
    <mergeCell ref="VBI6:VBI14"/>
    <mergeCell ref="VBJ6:VBJ14"/>
    <mergeCell ref="VBK6:VBK14"/>
    <mergeCell ref="VBL6:VBL14"/>
    <mergeCell ref="VBM6:VBM14"/>
    <mergeCell ref="VBN6:VBN14"/>
    <mergeCell ref="VBO6:VBO14"/>
    <mergeCell ref="VBP6:VBP14"/>
    <mergeCell ref="VBQ6:VBQ14"/>
    <mergeCell ref="VBR6:VBR14"/>
    <mergeCell ref="VBS6:VBS14"/>
    <mergeCell ref="VBT6:VBT14"/>
    <mergeCell ref="VBU6:VBU14"/>
    <mergeCell ref="VBV6:VBV14"/>
    <mergeCell ref="VBW6:VBW14"/>
    <mergeCell ref="VBX6:VBX14"/>
    <mergeCell ref="VBY6:VBY14"/>
    <mergeCell ref="VBZ6:VBZ14"/>
    <mergeCell ref="VCA6:VCA14"/>
    <mergeCell ref="VCB6:VCB14"/>
    <mergeCell ref="VCC6:VCC14"/>
    <mergeCell ref="VCD6:VCD14"/>
    <mergeCell ref="VCE6:VCE14"/>
    <mergeCell ref="VCF6:VCF14"/>
    <mergeCell ref="VCG6:VCG14"/>
    <mergeCell ref="VCH6:VCH14"/>
    <mergeCell ref="VCI6:VCI14"/>
    <mergeCell ref="VCJ6:VCJ14"/>
    <mergeCell ref="VCK6:VCK14"/>
    <mergeCell ref="VCL6:VCL14"/>
    <mergeCell ref="VCM6:VCM14"/>
    <mergeCell ref="VCN6:VCN14"/>
    <mergeCell ref="VCO6:VCO14"/>
    <mergeCell ref="VCP6:VCP14"/>
    <mergeCell ref="VCQ6:VCQ14"/>
    <mergeCell ref="VCR6:VCR14"/>
    <mergeCell ref="VCS6:VCS14"/>
    <mergeCell ref="VCT6:VCT14"/>
    <mergeCell ref="VCU6:VCU14"/>
    <mergeCell ref="VCV6:VCV14"/>
    <mergeCell ref="VCW6:VCW14"/>
    <mergeCell ref="VCX6:VCX14"/>
    <mergeCell ref="VCY6:VCY14"/>
    <mergeCell ref="VCZ6:VCZ14"/>
    <mergeCell ref="VDA6:VDA14"/>
    <mergeCell ref="VDB6:VDB14"/>
    <mergeCell ref="VDC6:VDC14"/>
    <mergeCell ref="VDD6:VDD14"/>
    <mergeCell ref="VDE6:VDE14"/>
    <mergeCell ref="VDF6:VDF14"/>
    <mergeCell ref="VDG6:VDG14"/>
    <mergeCell ref="VDH6:VDH14"/>
    <mergeCell ref="VDI6:VDI14"/>
    <mergeCell ref="VDJ6:VDJ14"/>
    <mergeCell ref="VDK6:VDK14"/>
    <mergeCell ref="VDL6:VDL14"/>
    <mergeCell ref="VDM6:VDM14"/>
    <mergeCell ref="VDN6:VDN14"/>
    <mergeCell ref="VDO6:VDO14"/>
    <mergeCell ref="VDP6:VDP14"/>
    <mergeCell ref="VDQ6:VDQ14"/>
    <mergeCell ref="VDR6:VDR14"/>
    <mergeCell ref="VDS6:VDS14"/>
    <mergeCell ref="VDT6:VDT14"/>
    <mergeCell ref="VDU6:VDU14"/>
    <mergeCell ref="VDV6:VDV14"/>
    <mergeCell ref="VDW6:VDW14"/>
    <mergeCell ref="VDX6:VDX14"/>
    <mergeCell ref="VDY6:VDY14"/>
    <mergeCell ref="VDZ6:VDZ14"/>
    <mergeCell ref="VEA6:VEA14"/>
    <mergeCell ref="VEB6:VEB14"/>
    <mergeCell ref="VEC6:VEC14"/>
    <mergeCell ref="VED6:VED14"/>
    <mergeCell ref="VEE6:VEE14"/>
    <mergeCell ref="VEF6:VEF14"/>
    <mergeCell ref="VEG6:VEG14"/>
    <mergeCell ref="VEH6:VEH14"/>
    <mergeCell ref="VEI6:VEI14"/>
    <mergeCell ref="VEJ6:VEJ14"/>
    <mergeCell ref="VEK6:VEK14"/>
    <mergeCell ref="VEL6:VEL14"/>
    <mergeCell ref="VEM6:VEM14"/>
    <mergeCell ref="VEN6:VEN14"/>
    <mergeCell ref="VEO6:VEO14"/>
    <mergeCell ref="VEP6:VEP14"/>
    <mergeCell ref="VEQ6:VEQ14"/>
    <mergeCell ref="VER6:VER14"/>
    <mergeCell ref="VES6:VES14"/>
    <mergeCell ref="VET6:VET14"/>
    <mergeCell ref="VEU6:VEU14"/>
    <mergeCell ref="VEV6:VEV14"/>
    <mergeCell ref="VEW6:VEW14"/>
    <mergeCell ref="VEX6:VEX14"/>
    <mergeCell ref="VEY6:VEY14"/>
    <mergeCell ref="VEZ6:VEZ14"/>
    <mergeCell ref="VFA6:VFA14"/>
    <mergeCell ref="VFB6:VFB14"/>
    <mergeCell ref="VFC6:VFC14"/>
    <mergeCell ref="VFD6:VFD14"/>
    <mergeCell ref="VFE6:VFE14"/>
    <mergeCell ref="VFF6:VFF14"/>
    <mergeCell ref="VFG6:VFG14"/>
    <mergeCell ref="VFH6:VFH14"/>
    <mergeCell ref="VFI6:VFI14"/>
    <mergeCell ref="VFJ6:VFJ14"/>
    <mergeCell ref="VFK6:VFK14"/>
    <mergeCell ref="VFL6:VFL14"/>
    <mergeCell ref="VFM6:VFM14"/>
    <mergeCell ref="VFN6:VFN14"/>
    <mergeCell ref="VFO6:VFO14"/>
    <mergeCell ref="VFP6:VFP14"/>
    <mergeCell ref="VFQ6:VFQ14"/>
    <mergeCell ref="VFR6:VFR14"/>
    <mergeCell ref="VFS6:VFS14"/>
    <mergeCell ref="VFT6:VFT14"/>
    <mergeCell ref="VFU6:VFU14"/>
    <mergeCell ref="VFV6:VFV14"/>
    <mergeCell ref="VFW6:VFW14"/>
    <mergeCell ref="VFX6:VFX14"/>
    <mergeCell ref="VFY6:VFY14"/>
    <mergeCell ref="VFZ6:VFZ14"/>
    <mergeCell ref="VGA6:VGA14"/>
    <mergeCell ref="VGB6:VGB14"/>
    <mergeCell ref="VGC6:VGC14"/>
    <mergeCell ref="VGD6:VGD14"/>
    <mergeCell ref="VGE6:VGE14"/>
    <mergeCell ref="VGF6:VGF14"/>
    <mergeCell ref="VGG6:VGG14"/>
    <mergeCell ref="VGH6:VGH14"/>
    <mergeCell ref="VGI6:VGI14"/>
    <mergeCell ref="VGJ6:VGJ14"/>
    <mergeCell ref="VGK6:VGK14"/>
    <mergeCell ref="VGL6:VGL14"/>
    <mergeCell ref="VGM6:VGM14"/>
    <mergeCell ref="VGN6:VGN14"/>
    <mergeCell ref="VGO6:VGO14"/>
    <mergeCell ref="VGP6:VGP14"/>
    <mergeCell ref="VGQ6:VGQ14"/>
    <mergeCell ref="VGR6:VGR14"/>
    <mergeCell ref="VGS6:VGS14"/>
    <mergeCell ref="VGT6:VGT14"/>
    <mergeCell ref="VGU6:VGU14"/>
    <mergeCell ref="VGV6:VGV14"/>
    <mergeCell ref="VGW6:VGW14"/>
    <mergeCell ref="VGX6:VGX14"/>
    <mergeCell ref="VGY6:VGY14"/>
    <mergeCell ref="VGZ6:VGZ14"/>
    <mergeCell ref="VHA6:VHA14"/>
    <mergeCell ref="VHB6:VHB14"/>
    <mergeCell ref="VHC6:VHC14"/>
    <mergeCell ref="VHD6:VHD14"/>
    <mergeCell ref="VHE6:VHE14"/>
    <mergeCell ref="VHF6:VHF14"/>
    <mergeCell ref="VHG6:VHG14"/>
    <mergeCell ref="VHH6:VHH14"/>
    <mergeCell ref="VHI6:VHI14"/>
    <mergeCell ref="VHJ6:VHJ14"/>
    <mergeCell ref="VHK6:VHK14"/>
    <mergeCell ref="VHL6:VHL14"/>
    <mergeCell ref="VHM6:VHM14"/>
    <mergeCell ref="VHN6:VHN14"/>
    <mergeCell ref="VHO6:VHO14"/>
    <mergeCell ref="VHP6:VHP14"/>
    <mergeCell ref="VHQ6:VHQ14"/>
    <mergeCell ref="VHR6:VHR14"/>
    <mergeCell ref="VHS6:VHS14"/>
    <mergeCell ref="VHT6:VHT14"/>
    <mergeCell ref="VHU6:VHU14"/>
    <mergeCell ref="VHV6:VHV14"/>
    <mergeCell ref="VHW6:VHW14"/>
    <mergeCell ref="VHX6:VHX14"/>
    <mergeCell ref="VHY6:VHY14"/>
    <mergeCell ref="VHZ6:VHZ14"/>
    <mergeCell ref="VIA6:VIA14"/>
    <mergeCell ref="VIB6:VIB14"/>
    <mergeCell ref="VIC6:VIC14"/>
    <mergeCell ref="VID6:VID14"/>
    <mergeCell ref="VIE6:VIE14"/>
    <mergeCell ref="VIF6:VIF14"/>
    <mergeCell ref="VIG6:VIG14"/>
    <mergeCell ref="VIH6:VIH14"/>
    <mergeCell ref="VII6:VII14"/>
    <mergeCell ref="VIJ6:VIJ14"/>
    <mergeCell ref="VIK6:VIK14"/>
    <mergeCell ref="VIL6:VIL14"/>
    <mergeCell ref="VIM6:VIM14"/>
    <mergeCell ref="VIN6:VIN14"/>
    <mergeCell ref="VIO6:VIO14"/>
    <mergeCell ref="VIP6:VIP14"/>
    <mergeCell ref="VIQ6:VIQ14"/>
    <mergeCell ref="VIR6:VIR14"/>
    <mergeCell ref="VIS6:VIS14"/>
    <mergeCell ref="VIT6:VIT14"/>
    <mergeCell ref="VIU6:VIU14"/>
    <mergeCell ref="VIV6:VIV14"/>
    <mergeCell ref="VIW6:VIW14"/>
    <mergeCell ref="VIX6:VIX14"/>
    <mergeCell ref="VIY6:VIY14"/>
    <mergeCell ref="VIZ6:VIZ14"/>
    <mergeCell ref="VJA6:VJA14"/>
    <mergeCell ref="VJB6:VJB14"/>
    <mergeCell ref="VJC6:VJC14"/>
    <mergeCell ref="VJD6:VJD14"/>
    <mergeCell ref="VJE6:VJE14"/>
    <mergeCell ref="VJF6:VJF14"/>
    <mergeCell ref="VJG6:VJG14"/>
    <mergeCell ref="VJH6:VJH14"/>
    <mergeCell ref="VJI6:VJI14"/>
    <mergeCell ref="VJJ6:VJJ14"/>
    <mergeCell ref="VJK6:VJK14"/>
    <mergeCell ref="VJL6:VJL14"/>
    <mergeCell ref="VJM6:VJM14"/>
    <mergeCell ref="VJN6:VJN14"/>
    <mergeCell ref="VJO6:VJO14"/>
    <mergeCell ref="VJP6:VJP14"/>
    <mergeCell ref="VJQ6:VJQ14"/>
    <mergeCell ref="VJR6:VJR14"/>
    <mergeCell ref="VJS6:VJS14"/>
    <mergeCell ref="VJT6:VJT14"/>
    <mergeCell ref="VJU6:VJU14"/>
    <mergeCell ref="VJV6:VJV14"/>
    <mergeCell ref="VJW6:VJW14"/>
    <mergeCell ref="VJX6:VJX14"/>
    <mergeCell ref="VJY6:VJY14"/>
    <mergeCell ref="VJZ6:VJZ14"/>
    <mergeCell ref="VKA6:VKA14"/>
    <mergeCell ref="VKB6:VKB14"/>
    <mergeCell ref="VKC6:VKC14"/>
    <mergeCell ref="VKD6:VKD14"/>
    <mergeCell ref="VKE6:VKE14"/>
    <mergeCell ref="VKF6:VKF14"/>
    <mergeCell ref="VKG6:VKG14"/>
    <mergeCell ref="VKH6:VKH14"/>
    <mergeCell ref="VKI6:VKI14"/>
    <mergeCell ref="VKJ6:VKJ14"/>
    <mergeCell ref="VKK6:VKK14"/>
    <mergeCell ref="VKL6:VKL14"/>
    <mergeCell ref="VKM6:VKM14"/>
    <mergeCell ref="VKN6:VKN14"/>
    <mergeCell ref="VKO6:VKO14"/>
    <mergeCell ref="VKP6:VKP14"/>
    <mergeCell ref="VKQ6:VKQ14"/>
    <mergeCell ref="VKR6:VKR14"/>
    <mergeCell ref="VKS6:VKS14"/>
    <mergeCell ref="VKT6:VKT14"/>
    <mergeCell ref="VKU6:VKU14"/>
    <mergeCell ref="VKV6:VKV14"/>
    <mergeCell ref="VKW6:VKW14"/>
    <mergeCell ref="VKX6:VKX14"/>
    <mergeCell ref="VKY6:VKY14"/>
    <mergeCell ref="VKZ6:VKZ14"/>
    <mergeCell ref="VLA6:VLA14"/>
    <mergeCell ref="VLB6:VLB14"/>
    <mergeCell ref="VLC6:VLC14"/>
    <mergeCell ref="VLD6:VLD14"/>
    <mergeCell ref="VLE6:VLE14"/>
    <mergeCell ref="VLF6:VLF14"/>
    <mergeCell ref="VLG6:VLG14"/>
    <mergeCell ref="VLH6:VLH14"/>
    <mergeCell ref="VLI6:VLI14"/>
    <mergeCell ref="VLJ6:VLJ14"/>
    <mergeCell ref="VLK6:VLK14"/>
    <mergeCell ref="VLL6:VLL14"/>
    <mergeCell ref="VLM6:VLM14"/>
    <mergeCell ref="VLN6:VLN14"/>
    <mergeCell ref="VLO6:VLO14"/>
    <mergeCell ref="VLP6:VLP14"/>
    <mergeCell ref="VLQ6:VLQ14"/>
    <mergeCell ref="VLR6:VLR14"/>
    <mergeCell ref="VLS6:VLS14"/>
    <mergeCell ref="VLT6:VLT14"/>
    <mergeCell ref="VLU6:VLU14"/>
    <mergeCell ref="VLV6:VLV14"/>
    <mergeCell ref="VLW6:VLW14"/>
    <mergeCell ref="VLX6:VLX14"/>
    <mergeCell ref="VLY6:VLY14"/>
    <mergeCell ref="VLZ6:VLZ14"/>
    <mergeCell ref="VMA6:VMA14"/>
    <mergeCell ref="VMB6:VMB14"/>
    <mergeCell ref="VMC6:VMC14"/>
    <mergeCell ref="VMD6:VMD14"/>
    <mergeCell ref="VME6:VME14"/>
    <mergeCell ref="VMF6:VMF14"/>
    <mergeCell ref="VMG6:VMG14"/>
    <mergeCell ref="VMH6:VMH14"/>
    <mergeCell ref="VMI6:VMI14"/>
    <mergeCell ref="VMJ6:VMJ14"/>
    <mergeCell ref="VMK6:VMK14"/>
    <mergeCell ref="VML6:VML14"/>
    <mergeCell ref="VMM6:VMM14"/>
    <mergeCell ref="VMN6:VMN14"/>
    <mergeCell ref="VMO6:VMO14"/>
    <mergeCell ref="VMP6:VMP14"/>
    <mergeCell ref="VMQ6:VMQ14"/>
    <mergeCell ref="VMR6:VMR14"/>
    <mergeCell ref="VMS6:VMS14"/>
    <mergeCell ref="VMT6:VMT14"/>
    <mergeCell ref="VMU6:VMU14"/>
    <mergeCell ref="VMV6:VMV14"/>
    <mergeCell ref="VMW6:VMW14"/>
    <mergeCell ref="VMX6:VMX14"/>
    <mergeCell ref="VMY6:VMY14"/>
    <mergeCell ref="VMZ6:VMZ14"/>
    <mergeCell ref="VNA6:VNA14"/>
    <mergeCell ref="VNB6:VNB14"/>
    <mergeCell ref="VNC6:VNC14"/>
    <mergeCell ref="VND6:VND14"/>
    <mergeCell ref="VNE6:VNE14"/>
    <mergeCell ref="VNF6:VNF14"/>
    <mergeCell ref="VNG6:VNG14"/>
    <mergeCell ref="VNH6:VNH14"/>
    <mergeCell ref="VNI6:VNI14"/>
    <mergeCell ref="VNJ6:VNJ14"/>
    <mergeCell ref="VNK6:VNK14"/>
    <mergeCell ref="VNL6:VNL14"/>
    <mergeCell ref="VNM6:VNM14"/>
    <mergeCell ref="VNN6:VNN14"/>
    <mergeCell ref="VNO6:VNO14"/>
    <mergeCell ref="VNP6:VNP14"/>
    <mergeCell ref="VNQ6:VNQ14"/>
    <mergeCell ref="VNR6:VNR14"/>
    <mergeCell ref="VNS6:VNS14"/>
    <mergeCell ref="VNT6:VNT14"/>
    <mergeCell ref="VNU6:VNU14"/>
    <mergeCell ref="VNV6:VNV14"/>
    <mergeCell ref="VNW6:VNW14"/>
    <mergeCell ref="VNX6:VNX14"/>
    <mergeCell ref="VNY6:VNY14"/>
    <mergeCell ref="VNZ6:VNZ14"/>
    <mergeCell ref="VOA6:VOA14"/>
    <mergeCell ref="VOB6:VOB14"/>
    <mergeCell ref="VOC6:VOC14"/>
    <mergeCell ref="VOD6:VOD14"/>
    <mergeCell ref="VOE6:VOE14"/>
    <mergeCell ref="VOF6:VOF14"/>
    <mergeCell ref="VOG6:VOG14"/>
    <mergeCell ref="VOH6:VOH14"/>
    <mergeCell ref="VOI6:VOI14"/>
    <mergeCell ref="VOJ6:VOJ14"/>
    <mergeCell ref="VOK6:VOK14"/>
    <mergeCell ref="VOL6:VOL14"/>
    <mergeCell ref="VOM6:VOM14"/>
    <mergeCell ref="VON6:VON14"/>
    <mergeCell ref="VOO6:VOO14"/>
    <mergeCell ref="VOP6:VOP14"/>
    <mergeCell ref="VOQ6:VOQ14"/>
    <mergeCell ref="VOR6:VOR14"/>
    <mergeCell ref="VOS6:VOS14"/>
    <mergeCell ref="VOT6:VOT14"/>
    <mergeCell ref="VOU6:VOU14"/>
    <mergeCell ref="VOV6:VOV14"/>
    <mergeCell ref="VOW6:VOW14"/>
    <mergeCell ref="VOX6:VOX14"/>
    <mergeCell ref="VOY6:VOY14"/>
    <mergeCell ref="VOZ6:VOZ14"/>
    <mergeCell ref="VPA6:VPA14"/>
    <mergeCell ref="VPB6:VPB14"/>
    <mergeCell ref="VPC6:VPC14"/>
    <mergeCell ref="VPD6:VPD14"/>
    <mergeCell ref="VPE6:VPE14"/>
    <mergeCell ref="VPF6:VPF14"/>
    <mergeCell ref="VPG6:VPG14"/>
    <mergeCell ref="VPH6:VPH14"/>
    <mergeCell ref="VPI6:VPI14"/>
    <mergeCell ref="VPJ6:VPJ14"/>
    <mergeCell ref="VPK6:VPK14"/>
    <mergeCell ref="VPL6:VPL14"/>
    <mergeCell ref="VPM6:VPM14"/>
    <mergeCell ref="VPN6:VPN14"/>
    <mergeCell ref="VPO6:VPO14"/>
    <mergeCell ref="VPP6:VPP14"/>
    <mergeCell ref="VPQ6:VPQ14"/>
    <mergeCell ref="VPR6:VPR14"/>
    <mergeCell ref="VPS6:VPS14"/>
    <mergeCell ref="VPT6:VPT14"/>
    <mergeCell ref="VPU6:VPU14"/>
    <mergeCell ref="VPV6:VPV14"/>
    <mergeCell ref="VPW6:VPW14"/>
    <mergeCell ref="VPX6:VPX14"/>
    <mergeCell ref="VPY6:VPY14"/>
    <mergeCell ref="VPZ6:VPZ14"/>
    <mergeCell ref="VQA6:VQA14"/>
    <mergeCell ref="VQB6:VQB14"/>
    <mergeCell ref="VQC6:VQC14"/>
    <mergeCell ref="VQD6:VQD14"/>
    <mergeCell ref="VQE6:VQE14"/>
    <mergeCell ref="VQF6:VQF14"/>
    <mergeCell ref="VQG6:VQG14"/>
    <mergeCell ref="VQH6:VQH14"/>
    <mergeCell ref="VQI6:VQI14"/>
    <mergeCell ref="VQJ6:VQJ14"/>
    <mergeCell ref="VQK6:VQK14"/>
    <mergeCell ref="VQL6:VQL14"/>
    <mergeCell ref="VQM6:VQM14"/>
    <mergeCell ref="VQN6:VQN14"/>
    <mergeCell ref="VQO6:VQO14"/>
    <mergeCell ref="VQP6:VQP14"/>
    <mergeCell ref="VQQ6:VQQ14"/>
    <mergeCell ref="VQR6:VQR14"/>
    <mergeCell ref="VQS6:VQS14"/>
    <mergeCell ref="VQT6:VQT14"/>
    <mergeCell ref="VQU6:VQU14"/>
    <mergeCell ref="VQV6:VQV14"/>
    <mergeCell ref="VQW6:VQW14"/>
    <mergeCell ref="VQX6:VQX14"/>
    <mergeCell ref="VQY6:VQY14"/>
    <mergeCell ref="VQZ6:VQZ14"/>
    <mergeCell ref="VRA6:VRA14"/>
    <mergeCell ref="VRB6:VRB14"/>
    <mergeCell ref="VRC6:VRC14"/>
    <mergeCell ref="VRD6:VRD14"/>
    <mergeCell ref="VRE6:VRE14"/>
    <mergeCell ref="VRF6:VRF14"/>
    <mergeCell ref="VRG6:VRG14"/>
    <mergeCell ref="VRH6:VRH14"/>
    <mergeCell ref="VRI6:VRI14"/>
    <mergeCell ref="VRJ6:VRJ14"/>
    <mergeCell ref="VRK6:VRK14"/>
    <mergeCell ref="VRL6:VRL14"/>
    <mergeCell ref="VRM6:VRM14"/>
    <mergeCell ref="VRN6:VRN14"/>
    <mergeCell ref="VRO6:VRO14"/>
    <mergeCell ref="VRP6:VRP14"/>
    <mergeCell ref="VRQ6:VRQ14"/>
    <mergeCell ref="VRR6:VRR14"/>
    <mergeCell ref="VRS6:VRS14"/>
    <mergeCell ref="VRT6:VRT14"/>
    <mergeCell ref="VRU6:VRU14"/>
    <mergeCell ref="VRV6:VRV14"/>
    <mergeCell ref="VRW6:VRW14"/>
    <mergeCell ref="VRX6:VRX14"/>
    <mergeCell ref="VRY6:VRY14"/>
    <mergeCell ref="VRZ6:VRZ14"/>
    <mergeCell ref="VSA6:VSA14"/>
    <mergeCell ref="VSB6:VSB14"/>
    <mergeCell ref="VSC6:VSC14"/>
    <mergeCell ref="VSD6:VSD14"/>
    <mergeCell ref="VSE6:VSE14"/>
    <mergeCell ref="VSF6:VSF14"/>
    <mergeCell ref="VSG6:VSG14"/>
    <mergeCell ref="VSH6:VSH14"/>
    <mergeCell ref="VSI6:VSI14"/>
    <mergeCell ref="VSJ6:VSJ14"/>
    <mergeCell ref="VSK6:VSK14"/>
    <mergeCell ref="VSL6:VSL14"/>
    <mergeCell ref="VSM6:VSM14"/>
    <mergeCell ref="VSN6:VSN14"/>
    <mergeCell ref="VSO6:VSO14"/>
    <mergeCell ref="VSP6:VSP14"/>
    <mergeCell ref="VSQ6:VSQ14"/>
    <mergeCell ref="VSR6:VSR14"/>
    <mergeCell ref="VSS6:VSS14"/>
    <mergeCell ref="VST6:VST14"/>
    <mergeCell ref="VSU6:VSU14"/>
    <mergeCell ref="VSV6:VSV14"/>
    <mergeCell ref="VSW6:VSW14"/>
    <mergeCell ref="VSX6:VSX14"/>
    <mergeCell ref="VSY6:VSY14"/>
    <mergeCell ref="VSZ6:VSZ14"/>
    <mergeCell ref="VTA6:VTA14"/>
    <mergeCell ref="VTB6:VTB14"/>
    <mergeCell ref="VTC6:VTC14"/>
    <mergeCell ref="VTD6:VTD14"/>
    <mergeCell ref="VTE6:VTE14"/>
    <mergeCell ref="VTF6:VTF14"/>
    <mergeCell ref="VTG6:VTG14"/>
    <mergeCell ref="VTH6:VTH14"/>
    <mergeCell ref="VTI6:VTI14"/>
    <mergeCell ref="VTJ6:VTJ14"/>
    <mergeCell ref="VTK6:VTK14"/>
    <mergeCell ref="VTL6:VTL14"/>
    <mergeCell ref="VTM6:VTM14"/>
    <mergeCell ref="VTN6:VTN14"/>
    <mergeCell ref="VTO6:VTO14"/>
    <mergeCell ref="VTP6:VTP14"/>
    <mergeCell ref="VTQ6:VTQ14"/>
    <mergeCell ref="VTR6:VTR14"/>
    <mergeCell ref="VTS6:VTS14"/>
    <mergeCell ref="VTT6:VTT14"/>
    <mergeCell ref="VTU6:VTU14"/>
    <mergeCell ref="VTV6:VTV14"/>
    <mergeCell ref="VTW6:VTW14"/>
    <mergeCell ref="VTX6:VTX14"/>
    <mergeCell ref="VTY6:VTY14"/>
    <mergeCell ref="VTZ6:VTZ14"/>
    <mergeCell ref="VUA6:VUA14"/>
    <mergeCell ref="VUB6:VUB14"/>
    <mergeCell ref="VUC6:VUC14"/>
    <mergeCell ref="VUD6:VUD14"/>
    <mergeCell ref="VUE6:VUE14"/>
    <mergeCell ref="VUF6:VUF14"/>
    <mergeCell ref="VUG6:VUG14"/>
    <mergeCell ref="VUH6:VUH14"/>
    <mergeCell ref="VUI6:VUI14"/>
    <mergeCell ref="VUJ6:VUJ14"/>
    <mergeCell ref="VUK6:VUK14"/>
    <mergeCell ref="VUL6:VUL14"/>
    <mergeCell ref="VUM6:VUM14"/>
    <mergeCell ref="VUN6:VUN14"/>
    <mergeCell ref="VUO6:VUO14"/>
    <mergeCell ref="VUP6:VUP14"/>
    <mergeCell ref="VUQ6:VUQ14"/>
    <mergeCell ref="VUR6:VUR14"/>
    <mergeCell ref="VUS6:VUS14"/>
    <mergeCell ref="VUT6:VUT14"/>
    <mergeCell ref="VUU6:VUU14"/>
    <mergeCell ref="VUV6:VUV14"/>
    <mergeCell ref="VUW6:VUW14"/>
    <mergeCell ref="VUX6:VUX14"/>
    <mergeCell ref="VUY6:VUY14"/>
    <mergeCell ref="VUZ6:VUZ14"/>
    <mergeCell ref="VVA6:VVA14"/>
    <mergeCell ref="VVB6:VVB14"/>
    <mergeCell ref="VVC6:VVC14"/>
    <mergeCell ref="VVD6:VVD14"/>
    <mergeCell ref="VVE6:VVE14"/>
    <mergeCell ref="VVF6:VVF14"/>
    <mergeCell ref="VVG6:VVG14"/>
    <mergeCell ref="VVH6:VVH14"/>
    <mergeCell ref="VVI6:VVI14"/>
    <mergeCell ref="VVJ6:VVJ14"/>
    <mergeCell ref="VVK6:VVK14"/>
    <mergeCell ref="VVL6:VVL14"/>
    <mergeCell ref="VVM6:VVM14"/>
    <mergeCell ref="VVN6:VVN14"/>
    <mergeCell ref="VVO6:VVO14"/>
    <mergeCell ref="VVP6:VVP14"/>
    <mergeCell ref="VVQ6:VVQ14"/>
    <mergeCell ref="VVR6:VVR14"/>
    <mergeCell ref="VVS6:VVS14"/>
    <mergeCell ref="VVT6:VVT14"/>
    <mergeCell ref="VVU6:VVU14"/>
    <mergeCell ref="VVV6:VVV14"/>
    <mergeCell ref="VVW6:VVW14"/>
    <mergeCell ref="VVX6:VVX14"/>
    <mergeCell ref="VVY6:VVY14"/>
    <mergeCell ref="VVZ6:VVZ14"/>
    <mergeCell ref="VWA6:VWA14"/>
    <mergeCell ref="VWB6:VWB14"/>
    <mergeCell ref="VWC6:VWC14"/>
    <mergeCell ref="VWD6:VWD14"/>
    <mergeCell ref="VWE6:VWE14"/>
    <mergeCell ref="VWF6:VWF14"/>
    <mergeCell ref="VWG6:VWG14"/>
    <mergeCell ref="VWH6:VWH14"/>
    <mergeCell ref="VWI6:VWI14"/>
    <mergeCell ref="VWJ6:VWJ14"/>
    <mergeCell ref="VWK6:VWK14"/>
    <mergeCell ref="VWL6:VWL14"/>
    <mergeCell ref="VWM6:VWM14"/>
    <mergeCell ref="VWN6:VWN14"/>
    <mergeCell ref="VWO6:VWO14"/>
    <mergeCell ref="VWP6:VWP14"/>
    <mergeCell ref="VWQ6:VWQ14"/>
    <mergeCell ref="VWR6:VWR14"/>
    <mergeCell ref="VWS6:VWS14"/>
    <mergeCell ref="VWT6:VWT14"/>
    <mergeCell ref="VWU6:VWU14"/>
    <mergeCell ref="VWV6:VWV14"/>
    <mergeCell ref="VWW6:VWW14"/>
    <mergeCell ref="VWX6:VWX14"/>
    <mergeCell ref="VWY6:VWY14"/>
    <mergeCell ref="VWZ6:VWZ14"/>
    <mergeCell ref="VXA6:VXA14"/>
    <mergeCell ref="VXB6:VXB14"/>
    <mergeCell ref="VXC6:VXC14"/>
    <mergeCell ref="VXD6:VXD14"/>
    <mergeCell ref="VXE6:VXE14"/>
    <mergeCell ref="VXF6:VXF14"/>
    <mergeCell ref="VXG6:VXG14"/>
    <mergeCell ref="VXH6:VXH14"/>
    <mergeCell ref="VXI6:VXI14"/>
    <mergeCell ref="VXJ6:VXJ14"/>
    <mergeCell ref="VXK6:VXK14"/>
    <mergeCell ref="VXL6:VXL14"/>
    <mergeCell ref="VXM6:VXM14"/>
    <mergeCell ref="VXN6:VXN14"/>
    <mergeCell ref="VXO6:VXO14"/>
    <mergeCell ref="VXP6:VXP14"/>
    <mergeCell ref="VXQ6:VXQ14"/>
    <mergeCell ref="VXR6:VXR14"/>
    <mergeCell ref="VXS6:VXS14"/>
    <mergeCell ref="VXT6:VXT14"/>
    <mergeCell ref="VXU6:VXU14"/>
    <mergeCell ref="VXV6:VXV14"/>
    <mergeCell ref="VXW6:VXW14"/>
    <mergeCell ref="VXX6:VXX14"/>
    <mergeCell ref="VXY6:VXY14"/>
    <mergeCell ref="VXZ6:VXZ14"/>
    <mergeCell ref="VYA6:VYA14"/>
    <mergeCell ref="VYB6:VYB14"/>
    <mergeCell ref="VYC6:VYC14"/>
    <mergeCell ref="VYD6:VYD14"/>
    <mergeCell ref="VYE6:VYE14"/>
    <mergeCell ref="VYF6:VYF14"/>
    <mergeCell ref="VYG6:VYG14"/>
    <mergeCell ref="VYH6:VYH14"/>
    <mergeCell ref="VYI6:VYI14"/>
    <mergeCell ref="VYJ6:VYJ14"/>
    <mergeCell ref="VYK6:VYK14"/>
    <mergeCell ref="VYL6:VYL14"/>
    <mergeCell ref="VYM6:VYM14"/>
    <mergeCell ref="VYN6:VYN14"/>
    <mergeCell ref="VYO6:VYO14"/>
    <mergeCell ref="VYP6:VYP14"/>
    <mergeCell ref="VYQ6:VYQ14"/>
    <mergeCell ref="VYR6:VYR14"/>
    <mergeCell ref="VYS6:VYS14"/>
    <mergeCell ref="VYT6:VYT14"/>
    <mergeCell ref="VYU6:VYU14"/>
    <mergeCell ref="VYV6:VYV14"/>
    <mergeCell ref="VYW6:VYW14"/>
    <mergeCell ref="VYX6:VYX14"/>
    <mergeCell ref="VYY6:VYY14"/>
    <mergeCell ref="VYZ6:VYZ14"/>
    <mergeCell ref="VZA6:VZA14"/>
    <mergeCell ref="VZB6:VZB14"/>
    <mergeCell ref="VZC6:VZC14"/>
    <mergeCell ref="VZD6:VZD14"/>
    <mergeCell ref="VZE6:VZE14"/>
    <mergeCell ref="VZF6:VZF14"/>
    <mergeCell ref="VZG6:VZG14"/>
    <mergeCell ref="VZH6:VZH14"/>
    <mergeCell ref="VZI6:VZI14"/>
    <mergeCell ref="VZJ6:VZJ14"/>
    <mergeCell ref="VZK6:VZK14"/>
    <mergeCell ref="VZL6:VZL14"/>
    <mergeCell ref="VZM6:VZM14"/>
    <mergeCell ref="VZN6:VZN14"/>
    <mergeCell ref="VZO6:VZO14"/>
    <mergeCell ref="VZP6:VZP14"/>
    <mergeCell ref="VZQ6:VZQ14"/>
    <mergeCell ref="VZR6:VZR14"/>
    <mergeCell ref="VZS6:VZS14"/>
    <mergeCell ref="VZT6:VZT14"/>
    <mergeCell ref="VZU6:VZU14"/>
    <mergeCell ref="VZV6:VZV14"/>
    <mergeCell ref="VZW6:VZW14"/>
    <mergeCell ref="VZX6:VZX14"/>
    <mergeCell ref="VZY6:VZY14"/>
    <mergeCell ref="VZZ6:VZZ14"/>
    <mergeCell ref="WAA6:WAA14"/>
    <mergeCell ref="WAB6:WAB14"/>
    <mergeCell ref="WAC6:WAC14"/>
    <mergeCell ref="WAD6:WAD14"/>
    <mergeCell ref="WAE6:WAE14"/>
    <mergeCell ref="WAF6:WAF14"/>
    <mergeCell ref="WAG6:WAG14"/>
    <mergeCell ref="WAH6:WAH14"/>
    <mergeCell ref="WAI6:WAI14"/>
    <mergeCell ref="WAJ6:WAJ14"/>
    <mergeCell ref="WAK6:WAK14"/>
    <mergeCell ref="WAL6:WAL14"/>
    <mergeCell ref="WAM6:WAM14"/>
    <mergeCell ref="WAN6:WAN14"/>
    <mergeCell ref="WAO6:WAO14"/>
    <mergeCell ref="WAP6:WAP14"/>
    <mergeCell ref="WAQ6:WAQ14"/>
    <mergeCell ref="WAR6:WAR14"/>
    <mergeCell ref="WAS6:WAS14"/>
    <mergeCell ref="WAT6:WAT14"/>
    <mergeCell ref="WAU6:WAU14"/>
    <mergeCell ref="WAV6:WAV14"/>
    <mergeCell ref="WAW6:WAW14"/>
    <mergeCell ref="WAX6:WAX14"/>
    <mergeCell ref="WAY6:WAY14"/>
    <mergeCell ref="WAZ6:WAZ14"/>
    <mergeCell ref="WBA6:WBA14"/>
    <mergeCell ref="WBB6:WBB14"/>
    <mergeCell ref="WBC6:WBC14"/>
    <mergeCell ref="WBD6:WBD14"/>
    <mergeCell ref="WBE6:WBE14"/>
    <mergeCell ref="WBF6:WBF14"/>
    <mergeCell ref="WBG6:WBG14"/>
    <mergeCell ref="WBH6:WBH14"/>
    <mergeCell ref="WBI6:WBI14"/>
    <mergeCell ref="WBJ6:WBJ14"/>
    <mergeCell ref="WBK6:WBK14"/>
    <mergeCell ref="WBL6:WBL14"/>
    <mergeCell ref="WBM6:WBM14"/>
    <mergeCell ref="WBN6:WBN14"/>
    <mergeCell ref="WBO6:WBO14"/>
    <mergeCell ref="WBP6:WBP14"/>
    <mergeCell ref="WBQ6:WBQ14"/>
    <mergeCell ref="WBR6:WBR14"/>
    <mergeCell ref="WBS6:WBS14"/>
    <mergeCell ref="WBT6:WBT14"/>
    <mergeCell ref="WBU6:WBU14"/>
    <mergeCell ref="WBV6:WBV14"/>
    <mergeCell ref="WBW6:WBW14"/>
    <mergeCell ref="WBX6:WBX14"/>
    <mergeCell ref="WBY6:WBY14"/>
    <mergeCell ref="WBZ6:WBZ14"/>
    <mergeCell ref="WCA6:WCA14"/>
    <mergeCell ref="WCB6:WCB14"/>
    <mergeCell ref="WCC6:WCC14"/>
    <mergeCell ref="WCD6:WCD14"/>
    <mergeCell ref="WCE6:WCE14"/>
    <mergeCell ref="WCF6:WCF14"/>
    <mergeCell ref="WCG6:WCG14"/>
    <mergeCell ref="WCH6:WCH14"/>
    <mergeCell ref="WCI6:WCI14"/>
    <mergeCell ref="WCJ6:WCJ14"/>
    <mergeCell ref="WCK6:WCK14"/>
    <mergeCell ref="WCL6:WCL14"/>
    <mergeCell ref="WCM6:WCM14"/>
    <mergeCell ref="WCN6:WCN14"/>
    <mergeCell ref="WCO6:WCO14"/>
    <mergeCell ref="WCP6:WCP14"/>
    <mergeCell ref="WCQ6:WCQ14"/>
    <mergeCell ref="WCR6:WCR14"/>
    <mergeCell ref="WCS6:WCS14"/>
    <mergeCell ref="WCT6:WCT14"/>
    <mergeCell ref="WCU6:WCU14"/>
    <mergeCell ref="WCV6:WCV14"/>
    <mergeCell ref="WCW6:WCW14"/>
    <mergeCell ref="WCX6:WCX14"/>
    <mergeCell ref="WCY6:WCY14"/>
    <mergeCell ref="WCZ6:WCZ14"/>
    <mergeCell ref="WDA6:WDA14"/>
    <mergeCell ref="WDB6:WDB14"/>
    <mergeCell ref="WDC6:WDC14"/>
    <mergeCell ref="WDD6:WDD14"/>
    <mergeCell ref="WDE6:WDE14"/>
    <mergeCell ref="WDF6:WDF14"/>
    <mergeCell ref="WDG6:WDG14"/>
    <mergeCell ref="WDH6:WDH14"/>
    <mergeCell ref="WDI6:WDI14"/>
    <mergeCell ref="WDJ6:WDJ14"/>
    <mergeCell ref="WDK6:WDK14"/>
    <mergeCell ref="WDL6:WDL14"/>
    <mergeCell ref="WDM6:WDM14"/>
    <mergeCell ref="WDN6:WDN14"/>
    <mergeCell ref="WDO6:WDO14"/>
    <mergeCell ref="WDP6:WDP14"/>
    <mergeCell ref="WDQ6:WDQ14"/>
    <mergeCell ref="WDR6:WDR14"/>
    <mergeCell ref="WDS6:WDS14"/>
    <mergeCell ref="WDT6:WDT14"/>
    <mergeCell ref="WDU6:WDU14"/>
    <mergeCell ref="WDV6:WDV14"/>
    <mergeCell ref="WDW6:WDW14"/>
    <mergeCell ref="WDX6:WDX14"/>
    <mergeCell ref="WDY6:WDY14"/>
    <mergeCell ref="WDZ6:WDZ14"/>
    <mergeCell ref="WEA6:WEA14"/>
    <mergeCell ref="WEB6:WEB14"/>
    <mergeCell ref="WEC6:WEC14"/>
    <mergeCell ref="WED6:WED14"/>
    <mergeCell ref="WEE6:WEE14"/>
    <mergeCell ref="WEF6:WEF14"/>
    <mergeCell ref="WEG6:WEG14"/>
    <mergeCell ref="WEH6:WEH14"/>
    <mergeCell ref="WEI6:WEI14"/>
    <mergeCell ref="WEJ6:WEJ14"/>
    <mergeCell ref="WEK6:WEK14"/>
    <mergeCell ref="WEL6:WEL14"/>
    <mergeCell ref="WEM6:WEM14"/>
    <mergeCell ref="WEN6:WEN14"/>
    <mergeCell ref="WEO6:WEO14"/>
    <mergeCell ref="WEP6:WEP14"/>
    <mergeCell ref="WEQ6:WEQ14"/>
    <mergeCell ref="WER6:WER14"/>
    <mergeCell ref="WES6:WES14"/>
    <mergeCell ref="WET6:WET14"/>
    <mergeCell ref="WEU6:WEU14"/>
    <mergeCell ref="WEV6:WEV14"/>
    <mergeCell ref="WEW6:WEW14"/>
    <mergeCell ref="WEX6:WEX14"/>
    <mergeCell ref="WEY6:WEY14"/>
    <mergeCell ref="WEZ6:WEZ14"/>
    <mergeCell ref="WFA6:WFA14"/>
    <mergeCell ref="WFB6:WFB14"/>
    <mergeCell ref="WFC6:WFC14"/>
    <mergeCell ref="WFD6:WFD14"/>
    <mergeCell ref="WFE6:WFE14"/>
    <mergeCell ref="WFF6:WFF14"/>
    <mergeCell ref="WFG6:WFG14"/>
    <mergeCell ref="WFH6:WFH14"/>
    <mergeCell ref="WFI6:WFI14"/>
    <mergeCell ref="WFJ6:WFJ14"/>
    <mergeCell ref="WFK6:WFK14"/>
    <mergeCell ref="WFL6:WFL14"/>
    <mergeCell ref="WFM6:WFM14"/>
    <mergeCell ref="WFN6:WFN14"/>
    <mergeCell ref="WFO6:WFO14"/>
    <mergeCell ref="WFP6:WFP14"/>
    <mergeCell ref="WFQ6:WFQ14"/>
    <mergeCell ref="WFR6:WFR14"/>
    <mergeCell ref="WFS6:WFS14"/>
    <mergeCell ref="WFT6:WFT14"/>
    <mergeCell ref="WFU6:WFU14"/>
    <mergeCell ref="WFV6:WFV14"/>
    <mergeCell ref="WFW6:WFW14"/>
    <mergeCell ref="WFX6:WFX14"/>
    <mergeCell ref="WFY6:WFY14"/>
    <mergeCell ref="WFZ6:WFZ14"/>
    <mergeCell ref="WGA6:WGA14"/>
    <mergeCell ref="WGB6:WGB14"/>
    <mergeCell ref="WGC6:WGC14"/>
    <mergeCell ref="WGD6:WGD14"/>
    <mergeCell ref="WGE6:WGE14"/>
    <mergeCell ref="WGF6:WGF14"/>
    <mergeCell ref="WGG6:WGG14"/>
    <mergeCell ref="WGH6:WGH14"/>
    <mergeCell ref="WGI6:WGI14"/>
    <mergeCell ref="WGJ6:WGJ14"/>
    <mergeCell ref="WGK6:WGK14"/>
    <mergeCell ref="WGL6:WGL14"/>
    <mergeCell ref="WGM6:WGM14"/>
    <mergeCell ref="WGN6:WGN14"/>
    <mergeCell ref="WGO6:WGO14"/>
    <mergeCell ref="WGP6:WGP14"/>
    <mergeCell ref="WGQ6:WGQ14"/>
    <mergeCell ref="WGR6:WGR14"/>
    <mergeCell ref="WGS6:WGS14"/>
    <mergeCell ref="WGT6:WGT14"/>
    <mergeCell ref="WGU6:WGU14"/>
    <mergeCell ref="WGV6:WGV14"/>
    <mergeCell ref="WGW6:WGW14"/>
    <mergeCell ref="WGX6:WGX14"/>
    <mergeCell ref="WGY6:WGY14"/>
    <mergeCell ref="WGZ6:WGZ14"/>
    <mergeCell ref="WHA6:WHA14"/>
    <mergeCell ref="WHB6:WHB14"/>
    <mergeCell ref="WHC6:WHC14"/>
    <mergeCell ref="WHD6:WHD14"/>
    <mergeCell ref="WHE6:WHE14"/>
    <mergeCell ref="WHF6:WHF14"/>
    <mergeCell ref="WHG6:WHG14"/>
    <mergeCell ref="WHH6:WHH14"/>
    <mergeCell ref="WHI6:WHI14"/>
    <mergeCell ref="WHJ6:WHJ14"/>
    <mergeCell ref="WHK6:WHK14"/>
    <mergeCell ref="WHL6:WHL14"/>
    <mergeCell ref="WHM6:WHM14"/>
    <mergeCell ref="WHN6:WHN14"/>
    <mergeCell ref="WHO6:WHO14"/>
    <mergeCell ref="WHP6:WHP14"/>
    <mergeCell ref="WHQ6:WHQ14"/>
    <mergeCell ref="WHR6:WHR14"/>
    <mergeCell ref="WHS6:WHS14"/>
    <mergeCell ref="WHT6:WHT14"/>
    <mergeCell ref="WHU6:WHU14"/>
    <mergeCell ref="WHV6:WHV14"/>
    <mergeCell ref="WHW6:WHW14"/>
    <mergeCell ref="WHX6:WHX14"/>
    <mergeCell ref="WHY6:WHY14"/>
    <mergeCell ref="WHZ6:WHZ14"/>
    <mergeCell ref="WIA6:WIA14"/>
    <mergeCell ref="WIB6:WIB14"/>
    <mergeCell ref="WIC6:WIC14"/>
    <mergeCell ref="WID6:WID14"/>
    <mergeCell ref="WIE6:WIE14"/>
    <mergeCell ref="WIF6:WIF14"/>
    <mergeCell ref="WIG6:WIG14"/>
    <mergeCell ref="WIH6:WIH14"/>
    <mergeCell ref="WII6:WII14"/>
    <mergeCell ref="WIJ6:WIJ14"/>
    <mergeCell ref="WIK6:WIK14"/>
    <mergeCell ref="WIL6:WIL14"/>
    <mergeCell ref="WIM6:WIM14"/>
    <mergeCell ref="WIN6:WIN14"/>
    <mergeCell ref="WIO6:WIO14"/>
    <mergeCell ref="WIP6:WIP14"/>
    <mergeCell ref="WIQ6:WIQ14"/>
    <mergeCell ref="WIR6:WIR14"/>
    <mergeCell ref="WIS6:WIS14"/>
    <mergeCell ref="WIT6:WIT14"/>
    <mergeCell ref="WIU6:WIU14"/>
    <mergeCell ref="WIV6:WIV14"/>
    <mergeCell ref="WIW6:WIW14"/>
    <mergeCell ref="WIX6:WIX14"/>
    <mergeCell ref="WIY6:WIY14"/>
    <mergeCell ref="WIZ6:WIZ14"/>
    <mergeCell ref="WJA6:WJA14"/>
    <mergeCell ref="WJB6:WJB14"/>
    <mergeCell ref="WJC6:WJC14"/>
    <mergeCell ref="WJD6:WJD14"/>
    <mergeCell ref="WJE6:WJE14"/>
    <mergeCell ref="WJF6:WJF14"/>
    <mergeCell ref="WJG6:WJG14"/>
    <mergeCell ref="WJH6:WJH14"/>
    <mergeCell ref="WJI6:WJI14"/>
    <mergeCell ref="WJJ6:WJJ14"/>
    <mergeCell ref="WJK6:WJK14"/>
    <mergeCell ref="WJL6:WJL14"/>
    <mergeCell ref="WJM6:WJM14"/>
    <mergeCell ref="WJN6:WJN14"/>
    <mergeCell ref="WJO6:WJO14"/>
    <mergeCell ref="WJP6:WJP14"/>
    <mergeCell ref="WJQ6:WJQ14"/>
    <mergeCell ref="WJR6:WJR14"/>
    <mergeCell ref="WJS6:WJS14"/>
    <mergeCell ref="WJT6:WJT14"/>
    <mergeCell ref="WJU6:WJU14"/>
    <mergeCell ref="WJV6:WJV14"/>
    <mergeCell ref="WJW6:WJW14"/>
    <mergeCell ref="WJX6:WJX14"/>
    <mergeCell ref="WJY6:WJY14"/>
    <mergeCell ref="WJZ6:WJZ14"/>
    <mergeCell ref="WKA6:WKA14"/>
    <mergeCell ref="WKB6:WKB14"/>
    <mergeCell ref="WKC6:WKC14"/>
    <mergeCell ref="WKD6:WKD14"/>
    <mergeCell ref="WKE6:WKE14"/>
    <mergeCell ref="WKF6:WKF14"/>
    <mergeCell ref="WKG6:WKG14"/>
    <mergeCell ref="WKH6:WKH14"/>
    <mergeCell ref="WKI6:WKI14"/>
    <mergeCell ref="WKJ6:WKJ14"/>
    <mergeCell ref="WKK6:WKK14"/>
    <mergeCell ref="WKL6:WKL14"/>
    <mergeCell ref="WKM6:WKM14"/>
    <mergeCell ref="WKN6:WKN14"/>
    <mergeCell ref="WKO6:WKO14"/>
    <mergeCell ref="WKP6:WKP14"/>
    <mergeCell ref="WKQ6:WKQ14"/>
    <mergeCell ref="WKR6:WKR14"/>
    <mergeCell ref="WKS6:WKS14"/>
    <mergeCell ref="WKT6:WKT14"/>
    <mergeCell ref="WKU6:WKU14"/>
    <mergeCell ref="WKV6:WKV14"/>
    <mergeCell ref="WKW6:WKW14"/>
    <mergeCell ref="WKX6:WKX14"/>
    <mergeCell ref="WKY6:WKY14"/>
    <mergeCell ref="WKZ6:WKZ14"/>
    <mergeCell ref="WLA6:WLA14"/>
    <mergeCell ref="WLB6:WLB14"/>
    <mergeCell ref="WLC6:WLC14"/>
    <mergeCell ref="WLD6:WLD14"/>
    <mergeCell ref="WLE6:WLE14"/>
    <mergeCell ref="WLF6:WLF14"/>
    <mergeCell ref="WLG6:WLG14"/>
    <mergeCell ref="WLH6:WLH14"/>
    <mergeCell ref="WLI6:WLI14"/>
    <mergeCell ref="WLJ6:WLJ14"/>
    <mergeCell ref="WLK6:WLK14"/>
    <mergeCell ref="WLL6:WLL14"/>
    <mergeCell ref="WLM6:WLM14"/>
    <mergeCell ref="WLN6:WLN14"/>
    <mergeCell ref="WLO6:WLO14"/>
    <mergeCell ref="WLP6:WLP14"/>
    <mergeCell ref="WLQ6:WLQ14"/>
    <mergeCell ref="WLR6:WLR14"/>
    <mergeCell ref="WLS6:WLS14"/>
    <mergeCell ref="WLT6:WLT14"/>
    <mergeCell ref="WLU6:WLU14"/>
    <mergeCell ref="WLV6:WLV14"/>
    <mergeCell ref="WLW6:WLW14"/>
    <mergeCell ref="WLX6:WLX14"/>
    <mergeCell ref="WLY6:WLY14"/>
    <mergeCell ref="WLZ6:WLZ14"/>
    <mergeCell ref="WMA6:WMA14"/>
    <mergeCell ref="WMB6:WMB14"/>
    <mergeCell ref="WMC6:WMC14"/>
    <mergeCell ref="WMD6:WMD14"/>
    <mergeCell ref="WME6:WME14"/>
    <mergeCell ref="WMF6:WMF14"/>
    <mergeCell ref="WMG6:WMG14"/>
    <mergeCell ref="WMH6:WMH14"/>
    <mergeCell ref="WMI6:WMI14"/>
    <mergeCell ref="WMJ6:WMJ14"/>
    <mergeCell ref="WMK6:WMK14"/>
    <mergeCell ref="WML6:WML14"/>
    <mergeCell ref="WMM6:WMM14"/>
    <mergeCell ref="WMN6:WMN14"/>
    <mergeCell ref="WMO6:WMO14"/>
    <mergeCell ref="WMP6:WMP14"/>
    <mergeCell ref="WMQ6:WMQ14"/>
    <mergeCell ref="WMR6:WMR14"/>
    <mergeCell ref="WMS6:WMS14"/>
    <mergeCell ref="WMT6:WMT14"/>
    <mergeCell ref="WMU6:WMU14"/>
    <mergeCell ref="WMV6:WMV14"/>
    <mergeCell ref="WMW6:WMW14"/>
    <mergeCell ref="WMX6:WMX14"/>
    <mergeCell ref="WMY6:WMY14"/>
    <mergeCell ref="WMZ6:WMZ14"/>
    <mergeCell ref="WNA6:WNA14"/>
    <mergeCell ref="WNB6:WNB14"/>
    <mergeCell ref="WNC6:WNC14"/>
    <mergeCell ref="WND6:WND14"/>
    <mergeCell ref="WNE6:WNE14"/>
    <mergeCell ref="WNF6:WNF14"/>
    <mergeCell ref="WNG6:WNG14"/>
    <mergeCell ref="WNH6:WNH14"/>
    <mergeCell ref="WNI6:WNI14"/>
    <mergeCell ref="WNJ6:WNJ14"/>
    <mergeCell ref="WNK6:WNK14"/>
    <mergeCell ref="WNL6:WNL14"/>
    <mergeCell ref="WNM6:WNM14"/>
    <mergeCell ref="WNN6:WNN14"/>
    <mergeCell ref="WNO6:WNO14"/>
    <mergeCell ref="WNP6:WNP14"/>
    <mergeCell ref="WNQ6:WNQ14"/>
    <mergeCell ref="WNR6:WNR14"/>
    <mergeCell ref="WNS6:WNS14"/>
    <mergeCell ref="WNT6:WNT14"/>
    <mergeCell ref="WNU6:WNU14"/>
    <mergeCell ref="WNV6:WNV14"/>
    <mergeCell ref="WNW6:WNW14"/>
    <mergeCell ref="WNX6:WNX14"/>
    <mergeCell ref="WNY6:WNY14"/>
    <mergeCell ref="WNZ6:WNZ14"/>
    <mergeCell ref="WOA6:WOA14"/>
    <mergeCell ref="WOB6:WOB14"/>
    <mergeCell ref="WOC6:WOC14"/>
    <mergeCell ref="WOD6:WOD14"/>
    <mergeCell ref="WOE6:WOE14"/>
    <mergeCell ref="WOF6:WOF14"/>
    <mergeCell ref="WOG6:WOG14"/>
    <mergeCell ref="WOH6:WOH14"/>
    <mergeCell ref="WOI6:WOI14"/>
    <mergeCell ref="WOJ6:WOJ14"/>
    <mergeCell ref="WOK6:WOK14"/>
    <mergeCell ref="WOL6:WOL14"/>
    <mergeCell ref="WOM6:WOM14"/>
    <mergeCell ref="WON6:WON14"/>
    <mergeCell ref="WOO6:WOO14"/>
    <mergeCell ref="WOP6:WOP14"/>
    <mergeCell ref="WOQ6:WOQ14"/>
    <mergeCell ref="WOR6:WOR14"/>
    <mergeCell ref="WOS6:WOS14"/>
    <mergeCell ref="WOT6:WOT14"/>
    <mergeCell ref="WOU6:WOU14"/>
    <mergeCell ref="WOV6:WOV14"/>
    <mergeCell ref="WOW6:WOW14"/>
    <mergeCell ref="WOX6:WOX14"/>
    <mergeCell ref="WOY6:WOY14"/>
    <mergeCell ref="WOZ6:WOZ14"/>
    <mergeCell ref="WPA6:WPA14"/>
    <mergeCell ref="WPB6:WPB14"/>
    <mergeCell ref="WPC6:WPC14"/>
    <mergeCell ref="WPD6:WPD14"/>
    <mergeCell ref="WPE6:WPE14"/>
    <mergeCell ref="WPF6:WPF14"/>
    <mergeCell ref="WPG6:WPG14"/>
    <mergeCell ref="WPH6:WPH14"/>
    <mergeCell ref="WPI6:WPI14"/>
    <mergeCell ref="WPJ6:WPJ14"/>
    <mergeCell ref="WPK6:WPK14"/>
    <mergeCell ref="WPL6:WPL14"/>
    <mergeCell ref="WPM6:WPM14"/>
    <mergeCell ref="WPN6:WPN14"/>
    <mergeCell ref="WPO6:WPO14"/>
    <mergeCell ref="WPP6:WPP14"/>
    <mergeCell ref="WPQ6:WPQ14"/>
    <mergeCell ref="WPR6:WPR14"/>
    <mergeCell ref="WPS6:WPS14"/>
    <mergeCell ref="WPT6:WPT14"/>
    <mergeCell ref="WPU6:WPU14"/>
    <mergeCell ref="WPV6:WPV14"/>
    <mergeCell ref="WPW6:WPW14"/>
    <mergeCell ref="WPX6:WPX14"/>
    <mergeCell ref="WPY6:WPY14"/>
    <mergeCell ref="WPZ6:WPZ14"/>
    <mergeCell ref="WQA6:WQA14"/>
    <mergeCell ref="WQB6:WQB14"/>
    <mergeCell ref="WQC6:WQC14"/>
    <mergeCell ref="WQD6:WQD14"/>
    <mergeCell ref="WQE6:WQE14"/>
    <mergeCell ref="WQF6:WQF14"/>
    <mergeCell ref="WQG6:WQG14"/>
    <mergeCell ref="WQH6:WQH14"/>
    <mergeCell ref="WQI6:WQI14"/>
    <mergeCell ref="WQJ6:WQJ14"/>
    <mergeCell ref="WQK6:WQK14"/>
    <mergeCell ref="WQL6:WQL14"/>
    <mergeCell ref="WQM6:WQM14"/>
    <mergeCell ref="WQN6:WQN14"/>
    <mergeCell ref="WQO6:WQO14"/>
    <mergeCell ref="WQP6:WQP14"/>
    <mergeCell ref="WQQ6:WQQ14"/>
    <mergeCell ref="WQR6:WQR14"/>
    <mergeCell ref="WQS6:WQS14"/>
    <mergeCell ref="WQT6:WQT14"/>
    <mergeCell ref="WQU6:WQU14"/>
    <mergeCell ref="WQV6:WQV14"/>
    <mergeCell ref="WQW6:WQW14"/>
    <mergeCell ref="WQX6:WQX14"/>
    <mergeCell ref="WQY6:WQY14"/>
    <mergeCell ref="WQZ6:WQZ14"/>
    <mergeCell ref="WRA6:WRA14"/>
    <mergeCell ref="WRB6:WRB14"/>
    <mergeCell ref="WRC6:WRC14"/>
    <mergeCell ref="WRD6:WRD14"/>
    <mergeCell ref="WRE6:WRE14"/>
    <mergeCell ref="WRF6:WRF14"/>
    <mergeCell ref="WRG6:WRG14"/>
    <mergeCell ref="WRH6:WRH14"/>
    <mergeCell ref="WRI6:WRI14"/>
    <mergeCell ref="WRJ6:WRJ14"/>
    <mergeCell ref="WRK6:WRK14"/>
    <mergeCell ref="WRL6:WRL14"/>
    <mergeCell ref="WRM6:WRM14"/>
    <mergeCell ref="WRN6:WRN14"/>
    <mergeCell ref="WRO6:WRO14"/>
    <mergeCell ref="WRP6:WRP14"/>
    <mergeCell ref="WRQ6:WRQ14"/>
    <mergeCell ref="WRR6:WRR14"/>
    <mergeCell ref="WRS6:WRS14"/>
    <mergeCell ref="WRT6:WRT14"/>
    <mergeCell ref="WRU6:WRU14"/>
    <mergeCell ref="WRV6:WRV14"/>
    <mergeCell ref="WRW6:WRW14"/>
    <mergeCell ref="WRX6:WRX14"/>
    <mergeCell ref="WRY6:WRY14"/>
    <mergeCell ref="WRZ6:WRZ14"/>
    <mergeCell ref="WSA6:WSA14"/>
    <mergeCell ref="WSB6:WSB14"/>
    <mergeCell ref="WSC6:WSC14"/>
    <mergeCell ref="WSD6:WSD14"/>
    <mergeCell ref="WSE6:WSE14"/>
    <mergeCell ref="WSF6:WSF14"/>
    <mergeCell ref="WSG6:WSG14"/>
    <mergeCell ref="WSH6:WSH14"/>
    <mergeCell ref="WSI6:WSI14"/>
    <mergeCell ref="WSJ6:WSJ14"/>
    <mergeCell ref="WSK6:WSK14"/>
    <mergeCell ref="WSL6:WSL14"/>
    <mergeCell ref="WSM6:WSM14"/>
    <mergeCell ref="WSN6:WSN14"/>
    <mergeCell ref="WSO6:WSO14"/>
    <mergeCell ref="WSP6:WSP14"/>
    <mergeCell ref="WSQ6:WSQ14"/>
    <mergeCell ref="WSR6:WSR14"/>
    <mergeCell ref="WSS6:WSS14"/>
    <mergeCell ref="WST6:WST14"/>
    <mergeCell ref="WSU6:WSU14"/>
    <mergeCell ref="WSV6:WSV14"/>
    <mergeCell ref="WSW6:WSW14"/>
    <mergeCell ref="WSX6:WSX14"/>
    <mergeCell ref="WSY6:WSY14"/>
    <mergeCell ref="WSZ6:WSZ14"/>
    <mergeCell ref="WTA6:WTA14"/>
    <mergeCell ref="WTB6:WTB14"/>
    <mergeCell ref="WTC6:WTC14"/>
    <mergeCell ref="WTD6:WTD14"/>
    <mergeCell ref="WTE6:WTE14"/>
    <mergeCell ref="WTF6:WTF14"/>
    <mergeCell ref="WTG6:WTG14"/>
    <mergeCell ref="WTH6:WTH14"/>
    <mergeCell ref="WTI6:WTI14"/>
    <mergeCell ref="WTJ6:WTJ14"/>
    <mergeCell ref="WTK6:WTK14"/>
    <mergeCell ref="WTL6:WTL14"/>
    <mergeCell ref="WTM6:WTM14"/>
    <mergeCell ref="WTN6:WTN14"/>
    <mergeCell ref="WTO6:WTO14"/>
    <mergeCell ref="WTP6:WTP14"/>
    <mergeCell ref="WTQ6:WTQ14"/>
    <mergeCell ref="WTR6:WTR14"/>
    <mergeCell ref="WTS6:WTS14"/>
    <mergeCell ref="WTT6:WTT14"/>
    <mergeCell ref="WTU6:WTU14"/>
    <mergeCell ref="WTV6:WTV14"/>
    <mergeCell ref="WTW6:WTW14"/>
    <mergeCell ref="WTX6:WTX14"/>
    <mergeCell ref="WTY6:WTY14"/>
    <mergeCell ref="WTZ6:WTZ14"/>
    <mergeCell ref="WUA6:WUA14"/>
    <mergeCell ref="WUB6:WUB14"/>
    <mergeCell ref="WUC6:WUC14"/>
    <mergeCell ref="WUD6:WUD14"/>
    <mergeCell ref="WUE6:WUE14"/>
    <mergeCell ref="WUF6:WUF14"/>
    <mergeCell ref="WUG6:WUG14"/>
    <mergeCell ref="WUH6:WUH14"/>
    <mergeCell ref="WUI6:WUI14"/>
    <mergeCell ref="WUJ6:WUJ14"/>
    <mergeCell ref="WUK6:WUK14"/>
    <mergeCell ref="WUL6:WUL14"/>
    <mergeCell ref="WUM6:WUM14"/>
    <mergeCell ref="WUN6:WUN14"/>
    <mergeCell ref="WUO6:WUO14"/>
    <mergeCell ref="WUP6:WUP14"/>
    <mergeCell ref="WUQ6:WUQ14"/>
    <mergeCell ref="WUR6:WUR14"/>
    <mergeCell ref="WUS6:WUS14"/>
    <mergeCell ref="WUT6:WUT14"/>
    <mergeCell ref="WUU6:WUU14"/>
    <mergeCell ref="WUV6:WUV14"/>
    <mergeCell ref="WUW6:WUW14"/>
    <mergeCell ref="WUX6:WUX14"/>
    <mergeCell ref="WUY6:WUY14"/>
    <mergeCell ref="WUZ6:WUZ14"/>
    <mergeCell ref="WVA6:WVA14"/>
    <mergeCell ref="WVB6:WVB14"/>
    <mergeCell ref="WVC6:WVC14"/>
    <mergeCell ref="WVD6:WVD14"/>
    <mergeCell ref="WVE6:WVE14"/>
    <mergeCell ref="WVF6:WVF14"/>
    <mergeCell ref="WVG6:WVG14"/>
    <mergeCell ref="WVH6:WVH14"/>
    <mergeCell ref="WVI6:WVI14"/>
    <mergeCell ref="WVJ6:WVJ14"/>
    <mergeCell ref="WVK6:WVK14"/>
    <mergeCell ref="WVL6:WVL14"/>
    <mergeCell ref="WVM6:WVM14"/>
    <mergeCell ref="WVN6:WVN14"/>
    <mergeCell ref="WVO6:WVO14"/>
    <mergeCell ref="WVP6:WVP14"/>
    <mergeCell ref="WVQ6:WVQ14"/>
    <mergeCell ref="WVR6:WVR14"/>
    <mergeCell ref="WVS6:WVS14"/>
    <mergeCell ref="WVT6:WVT14"/>
    <mergeCell ref="WVU6:WVU14"/>
    <mergeCell ref="WVV6:WVV14"/>
    <mergeCell ref="WVW6:WVW14"/>
    <mergeCell ref="WVX6:WVX14"/>
    <mergeCell ref="WVY6:WVY14"/>
    <mergeCell ref="WVZ6:WVZ14"/>
    <mergeCell ref="WWA6:WWA14"/>
    <mergeCell ref="WWB6:WWB14"/>
    <mergeCell ref="WWC6:WWC14"/>
    <mergeCell ref="WWD6:WWD14"/>
    <mergeCell ref="WWE6:WWE14"/>
    <mergeCell ref="WWF6:WWF14"/>
    <mergeCell ref="WWG6:WWG14"/>
    <mergeCell ref="WWH6:WWH14"/>
    <mergeCell ref="WWI6:WWI14"/>
    <mergeCell ref="WWJ6:WWJ14"/>
    <mergeCell ref="WWK6:WWK14"/>
    <mergeCell ref="WWL6:WWL14"/>
    <mergeCell ref="WWM6:WWM14"/>
    <mergeCell ref="WWN6:WWN14"/>
    <mergeCell ref="WWO6:WWO14"/>
    <mergeCell ref="WWP6:WWP14"/>
    <mergeCell ref="WWQ6:WWQ14"/>
    <mergeCell ref="WWR6:WWR14"/>
    <mergeCell ref="WWS6:WWS14"/>
    <mergeCell ref="WWT6:WWT14"/>
    <mergeCell ref="WWU6:WWU14"/>
    <mergeCell ref="WWV6:WWV14"/>
    <mergeCell ref="WWW6:WWW14"/>
    <mergeCell ref="WWX6:WWX14"/>
    <mergeCell ref="WWY6:WWY14"/>
    <mergeCell ref="WWZ6:WWZ14"/>
    <mergeCell ref="WXA6:WXA14"/>
    <mergeCell ref="WXB6:WXB14"/>
    <mergeCell ref="WXC6:WXC14"/>
    <mergeCell ref="WXD6:WXD14"/>
    <mergeCell ref="WXE6:WXE14"/>
    <mergeCell ref="WXF6:WXF14"/>
    <mergeCell ref="WXG6:WXG14"/>
    <mergeCell ref="WXH6:WXH14"/>
    <mergeCell ref="WXI6:WXI14"/>
    <mergeCell ref="WXJ6:WXJ14"/>
    <mergeCell ref="WXK6:WXK14"/>
    <mergeCell ref="WXL6:WXL14"/>
    <mergeCell ref="WXM6:WXM14"/>
    <mergeCell ref="WXN6:WXN14"/>
    <mergeCell ref="WXO6:WXO14"/>
    <mergeCell ref="WXP6:WXP14"/>
    <mergeCell ref="WXQ6:WXQ14"/>
    <mergeCell ref="WXR6:WXR14"/>
    <mergeCell ref="WXS6:WXS14"/>
    <mergeCell ref="WXT6:WXT14"/>
    <mergeCell ref="WXU6:WXU14"/>
    <mergeCell ref="WXV6:WXV14"/>
    <mergeCell ref="WXW6:WXW14"/>
    <mergeCell ref="WXX6:WXX14"/>
    <mergeCell ref="WXY6:WXY14"/>
    <mergeCell ref="WXZ6:WXZ14"/>
    <mergeCell ref="WYA6:WYA14"/>
    <mergeCell ref="WYB6:WYB14"/>
    <mergeCell ref="WYC6:WYC14"/>
    <mergeCell ref="WYD6:WYD14"/>
    <mergeCell ref="WYE6:WYE14"/>
    <mergeCell ref="WYF6:WYF14"/>
    <mergeCell ref="WYG6:WYG14"/>
    <mergeCell ref="WYH6:WYH14"/>
    <mergeCell ref="WYI6:WYI14"/>
    <mergeCell ref="WYJ6:WYJ14"/>
    <mergeCell ref="WYK6:WYK14"/>
    <mergeCell ref="WYL6:WYL14"/>
    <mergeCell ref="WYM6:WYM14"/>
    <mergeCell ref="WYN6:WYN14"/>
    <mergeCell ref="WYO6:WYO14"/>
    <mergeCell ref="WYP6:WYP14"/>
    <mergeCell ref="WYQ6:WYQ14"/>
    <mergeCell ref="WYR6:WYR14"/>
    <mergeCell ref="WYS6:WYS14"/>
    <mergeCell ref="WYT6:WYT14"/>
    <mergeCell ref="WYU6:WYU14"/>
    <mergeCell ref="WYV6:WYV14"/>
    <mergeCell ref="WYW6:WYW14"/>
    <mergeCell ref="WYX6:WYX14"/>
    <mergeCell ref="WYY6:WYY14"/>
    <mergeCell ref="WYZ6:WYZ14"/>
    <mergeCell ref="WZA6:WZA14"/>
    <mergeCell ref="WZB6:WZB14"/>
    <mergeCell ref="WZC6:WZC14"/>
    <mergeCell ref="WZD6:WZD14"/>
    <mergeCell ref="WZE6:WZE14"/>
    <mergeCell ref="WZF6:WZF14"/>
    <mergeCell ref="WZG6:WZG14"/>
    <mergeCell ref="WZH6:WZH14"/>
    <mergeCell ref="WZI6:WZI14"/>
    <mergeCell ref="WZJ6:WZJ14"/>
    <mergeCell ref="WZK6:WZK14"/>
    <mergeCell ref="WZL6:WZL14"/>
    <mergeCell ref="WZM6:WZM14"/>
    <mergeCell ref="WZN6:WZN14"/>
    <mergeCell ref="WZO6:WZO14"/>
    <mergeCell ref="WZP6:WZP14"/>
    <mergeCell ref="WZQ6:WZQ14"/>
    <mergeCell ref="WZR6:WZR14"/>
    <mergeCell ref="WZS6:WZS14"/>
    <mergeCell ref="WZT6:WZT14"/>
    <mergeCell ref="WZU6:WZU14"/>
    <mergeCell ref="WZV6:WZV14"/>
    <mergeCell ref="WZW6:WZW14"/>
    <mergeCell ref="WZX6:WZX14"/>
    <mergeCell ref="WZY6:WZY14"/>
    <mergeCell ref="WZZ6:WZZ14"/>
    <mergeCell ref="XAA6:XAA14"/>
    <mergeCell ref="XAB6:XAB14"/>
    <mergeCell ref="XAC6:XAC14"/>
    <mergeCell ref="XAD6:XAD14"/>
    <mergeCell ref="XAE6:XAE14"/>
    <mergeCell ref="XAF6:XAF14"/>
    <mergeCell ref="XAG6:XAG14"/>
    <mergeCell ref="XAH6:XAH14"/>
    <mergeCell ref="XAI6:XAI14"/>
    <mergeCell ref="XAJ6:XAJ14"/>
    <mergeCell ref="XAK6:XAK14"/>
    <mergeCell ref="XAL6:XAL14"/>
    <mergeCell ref="XAM6:XAM14"/>
    <mergeCell ref="XAN6:XAN14"/>
    <mergeCell ref="XAO6:XAO14"/>
    <mergeCell ref="XAP6:XAP14"/>
    <mergeCell ref="XAQ6:XAQ14"/>
    <mergeCell ref="XAR6:XAR14"/>
    <mergeCell ref="XAS6:XAS14"/>
    <mergeCell ref="XAT6:XAT14"/>
    <mergeCell ref="XAU6:XAU14"/>
    <mergeCell ref="XAV6:XAV14"/>
    <mergeCell ref="XAW6:XAW14"/>
    <mergeCell ref="XAX6:XAX14"/>
    <mergeCell ref="XAY6:XAY14"/>
    <mergeCell ref="XAZ6:XAZ14"/>
    <mergeCell ref="XBA6:XBA14"/>
    <mergeCell ref="XBB6:XBB14"/>
    <mergeCell ref="XBC6:XBC14"/>
    <mergeCell ref="XBD6:XBD14"/>
    <mergeCell ref="XBE6:XBE14"/>
    <mergeCell ref="XBF6:XBF14"/>
    <mergeCell ref="XBG6:XBG14"/>
    <mergeCell ref="XBH6:XBH14"/>
    <mergeCell ref="XBI6:XBI14"/>
    <mergeCell ref="XBJ6:XBJ14"/>
    <mergeCell ref="XBK6:XBK14"/>
    <mergeCell ref="XBL6:XBL14"/>
    <mergeCell ref="XBM6:XBM14"/>
    <mergeCell ref="XBN6:XBN14"/>
    <mergeCell ref="XBO6:XBO14"/>
    <mergeCell ref="XBP6:XBP14"/>
    <mergeCell ref="XBQ6:XBQ14"/>
    <mergeCell ref="XBR6:XBR14"/>
    <mergeCell ref="XBS6:XBS14"/>
    <mergeCell ref="XBT6:XBT14"/>
    <mergeCell ref="XBU6:XBU14"/>
    <mergeCell ref="XBV6:XBV14"/>
    <mergeCell ref="XBW6:XBW14"/>
    <mergeCell ref="XBX6:XBX14"/>
    <mergeCell ref="XBY6:XBY14"/>
    <mergeCell ref="XBZ6:XBZ14"/>
    <mergeCell ref="XCA6:XCA14"/>
    <mergeCell ref="XCB6:XCB14"/>
    <mergeCell ref="XCC6:XCC14"/>
    <mergeCell ref="XCD6:XCD14"/>
    <mergeCell ref="XCE6:XCE14"/>
    <mergeCell ref="XCF6:XCF14"/>
    <mergeCell ref="XCG6:XCG14"/>
    <mergeCell ref="XCH6:XCH14"/>
    <mergeCell ref="XCI6:XCI14"/>
    <mergeCell ref="XCJ6:XCJ14"/>
    <mergeCell ref="XCK6:XCK14"/>
    <mergeCell ref="XCL6:XCL14"/>
    <mergeCell ref="XCM6:XCM14"/>
    <mergeCell ref="XCN6:XCN14"/>
    <mergeCell ref="XCO6:XCO14"/>
    <mergeCell ref="XCP6:XCP14"/>
    <mergeCell ref="XCQ6:XCQ14"/>
    <mergeCell ref="XCR6:XCR14"/>
    <mergeCell ref="XCS6:XCS14"/>
    <mergeCell ref="XCT6:XCT14"/>
    <mergeCell ref="XCU6:XCU14"/>
    <mergeCell ref="XCV6:XCV14"/>
    <mergeCell ref="XCW6:XCW14"/>
    <mergeCell ref="XCX6:XCX14"/>
    <mergeCell ref="XCY6:XCY14"/>
    <mergeCell ref="XCZ6:XCZ14"/>
    <mergeCell ref="XDA6:XDA14"/>
    <mergeCell ref="XDB6:XDB14"/>
    <mergeCell ref="XDC6:XDC14"/>
    <mergeCell ref="XDD6:XDD14"/>
    <mergeCell ref="XDE6:XDE14"/>
    <mergeCell ref="XDF6:XDF14"/>
    <mergeCell ref="XDG6:XDG14"/>
    <mergeCell ref="XDH6:XDH14"/>
    <mergeCell ref="XDI6:XDI14"/>
    <mergeCell ref="XDJ6:XDJ14"/>
    <mergeCell ref="XDK6:XDK14"/>
    <mergeCell ref="XDL6:XDL14"/>
    <mergeCell ref="XDM6:XDM14"/>
    <mergeCell ref="XDN6:XDN14"/>
    <mergeCell ref="XDO6:XDO14"/>
    <mergeCell ref="XDP6:XDP14"/>
    <mergeCell ref="XDQ6:XDQ14"/>
    <mergeCell ref="XDR6:XDR14"/>
    <mergeCell ref="XDS6:XDS14"/>
    <mergeCell ref="XDT6:XDT14"/>
    <mergeCell ref="XDU6:XDU14"/>
    <mergeCell ref="XDV6:XDV14"/>
    <mergeCell ref="XDW6:XDW14"/>
    <mergeCell ref="XDX6:XDX14"/>
    <mergeCell ref="XDY6:XDY14"/>
    <mergeCell ref="XDZ6:XDZ14"/>
    <mergeCell ref="XEA6:XEA14"/>
    <mergeCell ref="XEB6:XEB14"/>
    <mergeCell ref="XEC6:XEC14"/>
    <mergeCell ref="XED6:XED14"/>
    <mergeCell ref="XEE6:XEE14"/>
    <mergeCell ref="XEF6:XEF14"/>
    <mergeCell ref="XEG6:XEG14"/>
    <mergeCell ref="XEH6:XEH14"/>
    <mergeCell ref="XEI6:XEI14"/>
    <mergeCell ref="XEJ6:XEJ14"/>
    <mergeCell ref="XEK6:XEK14"/>
    <mergeCell ref="XEL6:XEL14"/>
    <mergeCell ref="XEM6:XEM14"/>
    <mergeCell ref="XEN6:XEN14"/>
    <mergeCell ref="XEO6:XEO14"/>
    <mergeCell ref="XEP6:XEP14"/>
    <mergeCell ref="XEQ6:XEQ14"/>
    <mergeCell ref="XER6:XER14"/>
    <mergeCell ref="XES6:XES14"/>
    <mergeCell ref="XET6:XET14"/>
    <mergeCell ref="XEU6:XEU14"/>
    <mergeCell ref="XEV6:XEV14"/>
    <mergeCell ref="XEW6:XEW14"/>
    <mergeCell ref="XEX6:XEX14"/>
    <mergeCell ref="XEY6:XEY14"/>
    <mergeCell ref="XEZ6:XEZ14"/>
  </mergeCells>
  <dataValidations count="1">
    <dataValidation allowBlank="1" showErrorMessage="1" sqref="I455"/>
  </dataValidations>
  <printOptions horizontalCentered="1" verticalCentered="1"/>
  <pageMargins left="0.357638888888889" right="0.357638888888889" top="0.2125" bottom="0.2125" header="0.5" footer="0.5"/>
  <pageSetup paperSize="9" scale="89" fitToHeight="0" orientation="landscape" horizontalDpi="600"/>
  <headerFooter>
    <oddFooter>&amp;C第 &amp;P 页，共 &amp;N 页</oddFooter>
  </headerFooter>
  <colBreaks count="1" manualBreakCount="1">
    <brk id="10" max="1048575" man="1"/>
  </col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workbookViewId="0">
      <selection activeCell="A1" sqref="A1:A11"/>
    </sheetView>
  </sheetViews>
  <sheetFormatPr defaultColWidth="9" defaultRowHeight="13.5"/>
  <sheetData>
    <row r="1" spans="1:1">
      <c r="A1">
        <v>809</v>
      </c>
    </row>
    <row r="2" spans="1:1">
      <c r="A2">
        <v>810</v>
      </c>
    </row>
    <row r="3" spans="1:1">
      <c r="A3">
        <v>811</v>
      </c>
    </row>
    <row r="4" spans="1:1">
      <c r="A4">
        <v>812</v>
      </c>
    </row>
    <row r="5" spans="1:1">
      <c r="A5">
        <v>813</v>
      </c>
    </row>
    <row r="6" spans="1:1">
      <c r="A6">
        <v>814</v>
      </c>
    </row>
    <row r="7" spans="1:1">
      <c r="A7">
        <v>815</v>
      </c>
    </row>
    <row r="8" spans="1:1">
      <c r="A8">
        <v>816</v>
      </c>
    </row>
    <row r="9" spans="1:1">
      <c r="A9">
        <v>817</v>
      </c>
    </row>
    <row r="10" spans="1:1">
      <c r="A10">
        <v>818</v>
      </c>
    </row>
    <row r="11" spans="1:1">
      <c r="A11">
        <v>819</v>
      </c>
    </row>
    <row r="12" spans="1:1">
      <c r="A12">
        <v>820</v>
      </c>
    </row>
    <row r="13" spans="1:1">
      <c r="A13">
        <v>821</v>
      </c>
    </row>
    <row r="14" spans="1:1">
      <c r="A14">
        <v>822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YJ</cp:lastModifiedBy>
  <dcterms:created xsi:type="dcterms:W3CDTF">2022-08-14T06:57:00Z</dcterms:created>
  <dcterms:modified xsi:type="dcterms:W3CDTF">2023-12-29T08:43:44Z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46368A7EDCC34CC0AB4E263FEA7F3B77_13</vt:lpwstr>
  </property>
  <property fmtid="{D5CDD505-2E9C-101B-9397-08002B2CF9AE}" pid="3" name="KSOProductBuildVer">
    <vt:lpwstr>2052-12.1.0.16120</vt:lpwstr>
  </property>
</Properties>
</file>